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40" windowHeight="7020"/>
  </bookViews>
  <sheets>
    <sheet name="OPIS" sheetId="6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1" i="6" l="1"/>
  <c r="G111" i="6" s="1"/>
  <c r="F110" i="6"/>
  <c r="G110" i="6" s="1"/>
  <c r="F109" i="6"/>
  <c r="G109" i="6" s="1"/>
  <c r="F108" i="6"/>
  <c r="G108" i="6" s="1"/>
  <c r="F107" i="6"/>
  <c r="G107" i="6" s="1"/>
  <c r="F106" i="6"/>
  <c r="G106" i="6" s="1"/>
  <c r="F112" i="6" l="1"/>
  <c r="G112" i="6" s="1"/>
  <c r="F125" i="6"/>
  <c r="G125" i="6" s="1"/>
  <c r="F126" i="6"/>
  <c r="G126" i="6" s="1"/>
  <c r="F127" i="6"/>
  <c r="G127" i="6" s="1"/>
  <c r="F128" i="6"/>
  <c r="G128" i="6" s="1"/>
  <c r="F129" i="6"/>
  <c r="G129" i="6" s="1"/>
  <c r="F118" i="6"/>
  <c r="G118" i="6" s="1"/>
  <c r="F117" i="6"/>
  <c r="G117" i="6" s="1"/>
  <c r="F116" i="6"/>
  <c r="G116" i="6" s="1"/>
  <c r="F115" i="6"/>
  <c r="G115" i="6" s="1"/>
  <c r="F114" i="6"/>
  <c r="G114" i="6" s="1"/>
  <c r="F98" i="6" l="1"/>
  <c r="G98" i="6" s="1"/>
  <c r="F49" i="6"/>
  <c r="G49" i="6" s="1"/>
  <c r="F97" i="6" l="1"/>
  <c r="G97" i="6" s="1"/>
  <c r="F82" i="6"/>
  <c r="G82" i="6" s="1"/>
  <c r="F63" i="6"/>
  <c r="G63" i="6" s="1"/>
  <c r="F42" i="6"/>
  <c r="G42" i="6" s="1"/>
  <c r="F12" i="6" l="1"/>
  <c r="G12" i="6" s="1"/>
  <c r="F13" i="6"/>
  <c r="G13" i="6" s="1"/>
  <c r="F14" i="6"/>
  <c r="G14" i="6" s="1"/>
  <c r="F15" i="6"/>
  <c r="G15" i="6" s="1"/>
  <c r="F16" i="6"/>
  <c r="G16" i="6" s="1"/>
  <c r="F17" i="6"/>
  <c r="G17" i="6" s="1"/>
  <c r="F18" i="6"/>
  <c r="G18" i="6" s="1"/>
  <c r="F19" i="6"/>
  <c r="G19" i="6" s="1"/>
  <c r="F20" i="6"/>
  <c r="G20" i="6" s="1"/>
  <c r="F21" i="6"/>
  <c r="G21" i="6" s="1"/>
  <c r="F22" i="6"/>
  <c r="G22" i="6" s="1"/>
  <c r="F23" i="6"/>
  <c r="G23" i="6" s="1"/>
  <c r="F24" i="6"/>
  <c r="G24" i="6" s="1"/>
  <c r="F25" i="6"/>
  <c r="G25" i="6" s="1"/>
  <c r="F26" i="6"/>
  <c r="G26" i="6" s="1"/>
  <c r="F27" i="6"/>
  <c r="G27" i="6" s="1"/>
  <c r="F28" i="6"/>
  <c r="G28" i="6" s="1"/>
  <c r="F29" i="6"/>
  <c r="G29" i="6" s="1"/>
  <c r="F30" i="6"/>
  <c r="G30" i="6" s="1"/>
  <c r="F31" i="6"/>
  <c r="G31" i="6" s="1"/>
  <c r="F32" i="6"/>
  <c r="G32" i="6" s="1"/>
  <c r="F33" i="6"/>
  <c r="G33" i="6" s="1"/>
  <c r="F34" i="6"/>
  <c r="G34" i="6" s="1"/>
  <c r="F35" i="6"/>
  <c r="G35" i="6" s="1"/>
  <c r="F36" i="6"/>
  <c r="G36" i="6" s="1"/>
  <c r="F37" i="6"/>
  <c r="G37" i="6" s="1"/>
  <c r="F38" i="6"/>
  <c r="G38" i="6" s="1"/>
  <c r="F39" i="6"/>
  <c r="G39" i="6" s="1"/>
  <c r="F40" i="6"/>
  <c r="G40" i="6" s="1"/>
  <c r="F41" i="6"/>
  <c r="G41" i="6" s="1"/>
  <c r="F43" i="6"/>
  <c r="G43" i="6" s="1"/>
  <c r="F44" i="6"/>
  <c r="G44" i="6" s="1"/>
  <c r="F45" i="6"/>
  <c r="G45" i="6" s="1"/>
  <c r="F46" i="6"/>
  <c r="G46" i="6" s="1"/>
  <c r="F47" i="6"/>
  <c r="G47" i="6" s="1"/>
  <c r="F48" i="6"/>
  <c r="G48" i="6" s="1"/>
  <c r="F50" i="6"/>
  <c r="G50" i="6" s="1"/>
  <c r="F51" i="6"/>
  <c r="G51" i="6" s="1"/>
  <c r="F52" i="6"/>
  <c r="G52" i="6" s="1"/>
  <c r="F53" i="6"/>
  <c r="G53" i="6" s="1"/>
  <c r="F54" i="6"/>
  <c r="G54" i="6" s="1"/>
  <c r="F55" i="6"/>
  <c r="G55" i="6" s="1"/>
  <c r="F56" i="6"/>
  <c r="G56" i="6" s="1"/>
  <c r="F57" i="6"/>
  <c r="G57" i="6" s="1"/>
  <c r="F58" i="6"/>
  <c r="G58" i="6" s="1"/>
  <c r="F59" i="6"/>
  <c r="G59" i="6" s="1"/>
  <c r="F60" i="6"/>
  <c r="G60" i="6" s="1"/>
  <c r="F61" i="6"/>
  <c r="G61" i="6" s="1"/>
  <c r="F62" i="6"/>
  <c r="G62" i="6" s="1"/>
  <c r="F64" i="6"/>
  <c r="G64" i="6" s="1"/>
  <c r="F65" i="6"/>
  <c r="G65" i="6" s="1"/>
  <c r="F66" i="6"/>
  <c r="G66" i="6" s="1"/>
  <c r="F67" i="6"/>
  <c r="G67" i="6" s="1"/>
  <c r="F68" i="6"/>
  <c r="G68" i="6" s="1"/>
  <c r="F69" i="6"/>
  <c r="G69" i="6" s="1"/>
  <c r="F70" i="6"/>
  <c r="G70" i="6" s="1"/>
  <c r="F71" i="6"/>
  <c r="G71" i="6" s="1"/>
  <c r="F72" i="6"/>
  <c r="G72" i="6" s="1"/>
  <c r="F73" i="6"/>
  <c r="G73" i="6" s="1"/>
  <c r="F74" i="6"/>
  <c r="G74" i="6" s="1"/>
  <c r="F75" i="6"/>
  <c r="G75" i="6" s="1"/>
  <c r="F76" i="6"/>
  <c r="G76" i="6" s="1"/>
  <c r="F77" i="6"/>
  <c r="G77" i="6" s="1"/>
  <c r="F78" i="6"/>
  <c r="G78" i="6" s="1"/>
  <c r="F79" i="6"/>
  <c r="G79" i="6" s="1"/>
  <c r="F80" i="6"/>
  <c r="G80" i="6" s="1"/>
  <c r="F81" i="6"/>
  <c r="G81" i="6" s="1"/>
  <c r="F83" i="6"/>
  <c r="G83" i="6" s="1"/>
  <c r="F84" i="6"/>
  <c r="G84" i="6" s="1"/>
  <c r="F85" i="6"/>
  <c r="G85" i="6" s="1"/>
  <c r="F86" i="6"/>
  <c r="G86" i="6" s="1"/>
  <c r="F87" i="6"/>
  <c r="G87" i="6" s="1"/>
  <c r="F88" i="6"/>
  <c r="G88" i="6" s="1"/>
  <c r="F89" i="6"/>
  <c r="G89" i="6" s="1"/>
  <c r="F90" i="6"/>
  <c r="G90" i="6" s="1"/>
  <c r="F91" i="6"/>
  <c r="G91" i="6" s="1"/>
  <c r="F92" i="6"/>
  <c r="G92" i="6" s="1"/>
  <c r="F93" i="6"/>
  <c r="G93" i="6" s="1"/>
  <c r="F94" i="6"/>
  <c r="G94" i="6" s="1"/>
  <c r="F95" i="6"/>
  <c r="G95" i="6" s="1"/>
  <c r="F96" i="6"/>
  <c r="G96" i="6" s="1"/>
  <c r="F99" i="6"/>
  <c r="G99" i="6" s="1"/>
  <c r="F100" i="6"/>
  <c r="G100" i="6" s="1"/>
  <c r="F101" i="6"/>
  <c r="G101" i="6" s="1"/>
  <c r="F102" i="6"/>
  <c r="G102" i="6" s="1"/>
  <c r="F103" i="6"/>
  <c r="G103" i="6" s="1"/>
  <c r="F104" i="6"/>
  <c r="G104" i="6" s="1"/>
  <c r="F105" i="6"/>
  <c r="G105" i="6" s="1"/>
  <c r="F113" i="6"/>
  <c r="G113" i="6" s="1"/>
  <c r="F119" i="6"/>
  <c r="G119" i="6" s="1"/>
  <c r="F120" i="6"/>
  <c r="G120" i="6" s="1"/>
  <c r="F121" i="6"/>
  <c r="G121" i="6" s="1"/>
  <c r="F122" i="6"/>
  <c r="G122" i="6" s="1"/>
  <c r="F123" i="6"/>
  <c r="G123" i="6" s="1"/>
  <c r="F124" i="6"/>
  <c r="G124" i="6" s="1"/>
  <c r="F130" i="6"/>
  <c r="G130" i="6" s="1"/>
  <c r="F131" i="6"/>
  <c r="G131" i="6" s="1"/>
  <c r="F132" i="6"/>
  <c r="G132" i="6" s="1"/>
  <c r="F133" i="6"/>
  <c r="G133" i="6" s="1"/>
  <c r="F134" i="6"/>
  <c r="G134" i="6" s="1"/>
  <c r="F135" i="6"/>
  <c r="G135" i="6" s="1"/>
  <c r="F136" i="6"/>
  <c r="G136" i="6" s="1"/>
  <c r="F11" i="6"/>
  <c r="F137" i="6" l="1"/>
  <c r="G11" i="6"/>
  <c r="G137" i="6" s="1"/>
</calcChain>
</file>

<file path=xl/sharedStrings.xml><?xml version="1.0" encoding="utf-8"?>
<sst xmlns="http://schemas.openxmlformats.org/spreadsheetml/2006/main" count="219" uniqueCount="119">
  <si>
    <t>ks</t>
  </si>
  <si>
    <t>kg</t>
  </si>
  <si>
    <t>Krupica detská pšeničná dehydrovaná 500g</t>
  </si>
  <si>
    <t>Jačmené krúpy číslo 7 stredné 500 g</t>
  </si>
  <si>
    <t>Soľ jódovaná 1000g</t>
  </si>
  <si>
    <t>Liekovoorieškový posyp 1000g</t>
  </si>
  <si>
    <t>Fazuľa farebná  5000g</t>
  </si>
  <si>
    <t>Hrach lúpaný polený 5000g</t>
  </si>
  <si>
    <t>Šošovica veľkozrnná 5000g</t>
  </si>
  <si>
    <t>Džem marhuľový 20g</t>
  </si>
  <si>
    <t>Džem jahodový 20g</t>
  </si>
  <si>
    <t>Džem čučoriedkový 20g</t>
  </si>
  <si>
    <t>Bobkový list 10g</t>
  </si>
  <si>
    <t>Korenie muškátový orech mletý 20g</t>
  </si>
  <si>
    <t>Škorica mletá 20g</t>
  </si>
  <si>
    <t>Čaj čierny porcovaný 50g</t>
  </si>
  <si>
    <t>Med kvetový 20g</t>
  </si>
  <si>
    <t>Hrozienka 100g</t>
  </si>
  <si>
    <t>Kečup jemný 5kg</t>
  </si>
  <si>
    <t>Ocot liehový 8%</t>
  </si>
  <si>
    <t>Merná jed.</t>
  </si>
  <si>
    <t>Množstvo</t>
  </si>
  <si>
    <t>Opis predmetu zákazky</t>
  </si>
  <si>
    <t>Skupiny potravín</t>
  </si>
  <si>
    <t>Cukor kryštálový  1000g (KORUNNÝ)  alebo ekvivalent</t>
  </si>
  <si>
    <t>Jedn.cena bez DPH</t>
  </si>
  <si>
    <t>Spolu cena bez DPH</t>
  </si>
  <si>
    <t>Spolu cena s DPH</t>
  </si>
  <si>
    <t>Spolu</t>
  </si>
  <si>
    <t xml:space="preserve">Múka hladká špeciál 00 - Extra balenie1000g (TRENČAN) </t>
  </si>
  <si>
    <t xml:space="preserve">Múka polohrubá balenie 1000g  (TRENČAN) </t>
  </si>
  <si>
    <t>Múka hrubá balenie 1000g (TRENČAN)</t>
  </si>
  <si>
    <t>Ryža guľatozrnná lúpaná balenie 1kg, 5kg (OMEGA)</t>
  </si>
  <si>
    <t>Lekvár slivkovový  4kg / bez pridaných jabĺk/</t>
  </si>
  <si>
    <t>Džem jahodový 4000g /HAME/ ekvivalent</t>
  </si>
  <si>
    <t>Kakaová nátierka s lieskovoorieškovou príchuťou 1000g</t>
  </si>
  <si>
    <t>Horčica plnotučná 1kg</t>
  </si>
  <si>
    <t>Kečup jemný 900g</t>
  </si>
  <si>
    <t>Cukor vanilínový 1000g</t>
  </si>
  <si>
    <t xml:space="preserve">Džús pomarančový 100 % Hello  250ml </t>
  </si>
  <si>
    <t>Kukuričný škrob maizena 200g</t>
  </si>
  <si>
    <t>Puding BB 250g</t>
  </si>
  <si>
    <t>Solamyl 1kg</t>
  </si>
  <si>
    <t>Kokos strúhaný 180g</t>
  </si>
  <si>
    <t>Rasca drvená 20g</t>
  </si>
  <si>
    <t>Strúhanka 500g</t>
  </si>
  <si>
    <t>Tuniak kúsky v oleji 1000g/950g pp</t>
  </si>
  <si>
    <t>Tuniak kúsky v oleji 185g/130g pp</t>
  </si>
  <si>
    <t>Vajcia L</t>
  </si>
  <si>
    <t>Cereálen výrobky -Vepy kakaové guličky 500g</t>
  </si>
  <si>
    <t>Rama smotana na varenie 15% 1 L</t>
  </si>
  <si>
    <t>Rama 400g</t>
  </si>
  <si>
    <t>Huby sušené 200g</t>
  </si>
  <si>
    <t>Cereálne výrobky musli active chrumkavé čokoláda 750g</t>
  </si>
  <si>
    <t xml:space="preserve">Cukor práškový 1000g </t>
  </si>
  <si>
    <t>Pohánka lúpaná tmavá 500g</t>
  </si>
  <si>
    <t>Tekvicové jadrá lúpané 500g</t>
  </si>
  <si>
    <t>Fazuľa červená 500g</t>
  </si>
  <si>
    <t>Korenie nové celé 20g</t>
  </si>
  <si>
    <t>Korenie čierne celé 20g</t>
  </si>
  <si>
    <t>Kari korenie 20g</t>
  </si>
  <si>
    <t>Med kvetový 950g</t>
  </si>
  <si>
    <t xml:space="preserve">Puding vanilkový 1000g šódo / ekvivalent </t>
  </si>
  <si>
    <t>Korenie paprika mletá 100g</t>
  </si>
  <si>
    <t>Cícer 500g</t>
  </si>
  <si>
    <t>Džem marhuľový 4000g /HAME/ ekvivalent</t>
  </si>
  <si>
    <t>Korenie na ryby pre deti vitana 450g / ekvivalent - bez glutamanu</t>
  </si>
  <si>
    <t>Korenie čierne mleté 20g</t>
  </si>
  <si>
    <t>Cereálie choco balls maxi 600g/ekvivalent</t>
  </si>
  <si>
    <t>Maková plnka labeta 1000g</t>
  </si>
  <si>
    <t>Kakao holandské 100g/ekvivalent</t>
  </si>
  <si>
    <t>Majoránka 5g</t>
  </si>
  <si>
    <t xml:space="preserve">Rasca celá 20g </t>
  </si>
  <si>
    <t>Obstarávateľ: Obchodná akadémia Nábr. K. Petroviča 1571, 031 47 Liprovský Mikuláš</t>
  </si>
  <si>
    <t>Korenie pizza 20g /Vitana, Thymos/-bez glutamanu</t>
  </si>
  <si>
    <t>Tofu biele lahôdkové 1kg /180g</t>
  </si>
  <si>
    <t>Dodávateľ:</t>
  </si>
  <si>
    <t>Vypracoval:</t>
  </si>
  <si>
    <t xml:space="preserve">Džús jablko-broskyňa, jablko-marhuľa,jablko-višňa100% HELLO 250ml </t>
  </si>
  <si>
    <t>Ryža parboiled 5kg,1kg</t>
  </si>
  <si>
    <t>Ovsené vločky výberové neochutené 400g,500g</t>
  </si>
  <si>
    <t>Cereálie plnené vankušiky 250g</t>
  </si>
  <si>
    <t>Raňajková káva 255g</t>
  </si>
  <si>
    <t>Mak, mak mletý 250g</t>
  </si>
  <si>
    <t>Múka cícerová 1kg</t>
  </si>
  <si>
    <t>Múka fazuľová 1kg</t>
  </si>
  <si>
    <t>Múka hrachová 1kg</t>
  </si>
  <si>
    <t>Šošovica červená 500g</t>
  </si>
  <si>
    <t>Jogurtový dessing 1l</t>
  </si>
  <si>
    <t>Omáčka a la bolognese Nestlé 3kg / ekvivalent- bez glutamanu</t>
  </si>
  <si>
    <t>Korenie na pečené kura 20g / Vitana, Thymos/ bez glutamanu</t>
  </si>
  <si>
    <t>Korenie tymián 15g</t>
  </si>
  <si>
    <t>Korenie muškátový orech mleté 20g</t>
  </si>
  <si>
    <t>Korenie paprika mletá 30g</t>
  </si>
  <si>
    <t>Zeleninová príchuť do jedál bez glutamanu sodného /min 23% podiel zeleniny a prírodné bylinky</t>
  </si>
  <si>
    <t>Sójová omáčka prírodne fermentovaná 1l /soľ max 15% hm/</t>
  </si>
  <si>
    <t>Zeleninový - bujón 585g Maggi -bez glutamanu sodného/ min 60% zeleninový zákl./</t>
  </si>
  <si>
    <t>Tyčinka musli v jogurte 30g rôzne príchute / Tekmar/</t>
  </si>
  <si>
    <t xml:space="preserve">Tyčinka musli  25g  rôzne príchute / Nestlé/ </t>
  </si>
  <si>
    <t xml:space="preserve">Tyčinka musli Fly 25g rôzne príchute </t>
  </si>
  <si>
    <t>Tyčinka Twigi 30g rôzne príchute</t>
  </si>
  <si>
    <t xml:space="preserve">Tyčinka NaturelaLand 40g rôzne príchute </t>
  </si>
  <si>
    <t>Caro káva cerálny nápoj 500g/čakanka/ekvivalent</t>
  </si>
  <si>
    <t>Jadierka tekvicové lúpané</t>
  </si>
  <si>
    <t>Mlieko kokosové 1l</t>
  </si>
  <si>
    <t>Zemiaková škrob 200g</t>
  </si>
  <si>
    <t xml:space="preserve">Jadierka slnečnicové lúpané </t>
  </si>
  <si>
    <t>Tovar s 10% DPH</t>
  </si>
  <si>
    <t xml:space="preserve">Predpokladané množstvo                           na 12 mesiacov (2023)                                                                               </t>
  </si>
  <si>
    <t>Cereálie Kubík 500g - rôzne druhy /ekvivalent</t>
  </si>
  <si>
    <t>šošovica 5000g</t>
  </si>
  <si>
    <t>1.</t>
  </si>
  <si>
    <t>Rôzne potravinárske výrobky</t>
  </si>
  <si>
    <t>V..............................................................................................Dátum:..........................................2023</t>
  </si>
  <si>
    <t>Bulgur</t>
  </si>
  <si>
    <t>Gnochi</t>
  </si>
  <si>
    <t>Minerálna voda neochuť. jemne sýtená 1,5 plast</t>
  </si>
  <si>
    <t>Minerálna voda neochuť. nesýtená 1,5l plast</t>
  </si>
  <si>
    <t>Predmet zákazky: Potraviny-  1560000-4, 15800000-6,15900000-7, 03142500-3Rôzne potravinárske výrobky, mlynské výrobky, nápoje a vajcia   pre Školskú jedáleň pri Obchodnej akadémii Liptovský Mikuláš - na rok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</si>
</sst>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B]General"/>
    <numFmt numFmtId="165" formatCode="#,##0.00&quot; &quot;[$€-41B];[Red]&quot;-&quot;#,##0.00&quot; &quot;[$€-41B]"/>
  </numFmts>
  <fonts count="15" x14ac:knownFonts="1"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0"/>
      <name val="Arial Narrow"/>
      <family val="2"/>
      <charset val="238"/>
    </font>
    <font>
      <sz val="9"/>
      <name val="Arial Narrow"/>
      <family val="2"/>
      <charset val="238"/>
    </font>
    <font>
      <sz val="8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CE6F2"/>
        <bgColor rgb="FFDCE6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2" fillId="0" borderId="0"/>
    <xf numFmtId="0" fontId="1" fillId="2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5" fontId="4" fillId="0" borderId="0"/>
  </cellStyleXfs>
  <cellXfs count="52">
    <xf numFmtId="0" fontId="0" fillId="0" borderId="0" xfId="0"/>
    <xf numFmtId="0" fontId="7" fillId="0" borderId="0" xfId="0" applyFont="1"/>
    <xf numFmtId="0" fontId="6" fillId="0" borderId="0" xfId="0" applyFont="1"/>
    <xf numFmtId="0" fontId="0" fillId="0" borderId="0" xfId="0" applyFont="1"/>
    <xf numFmtId="0" fontId="5" fillId="3" borderId="1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" fontId="9" fillId="0" borderId="1" xfId="0" applyNumberFormat="1" applyFont="1" applyBorder="1"/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top"/>
    </xf>
    <xf numFmtId="3" fontId="9" fillId="5" borderId="1" xfId="0" applyNumberFormat="1" applyFont="1" applyFill="1" applyBorder="1" applyAlignment="1">
      <alignment horizontal="right" vertical="top"/>
    </xf>
    <xf numFmtId="1" fontId="9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3" fontId="9" fillId="5" borderId="1" xfId="0" applyNumberFormat="1" applyFont="1" applyFill="1" applyBorder="1" applyAlignment="1">
      <alignment horizontal="right" vertical="top" wrapText="1"/>
    </xf>
    <xf numFmtId="1" fontId="9" fillId="0" borderId="1" xfId="0" applyNumberFormat="1" applyFont="1" applyBorder="1" applyAlignment="1">
      <alignment vertical="top" wrapText="1"/>
    </xf>
    <xf numFmtId="164" fontId="10" fillId="0" borderId="1" xfId="2" applyFont="1" applyBorder="1" applyAlignment="1">
      <alignment vertical="top"/>
    </xf>
    <xf numFmtId="3" fontId="9" fillId="5" borderId="1" xfId="2" applyNumberFormat="1" applyFont="1" applyFill="1" applyBorder="1" applyAlignment="1">
      <alignment horizontal="right" vertical="top" wrapText="1"/>
    </xf>
    <xf numFmtId="0" fontId="10" fillId="0" borderId="1" xfId="0" applyFont="1" applyBorder="1" applyAlignment="1">
      <alignment vertical="top" wrapText="1"/>
    </xf>
    <xf numFmtId="164" fontId="10" fillId="0" borderId="1" xfId="2" applyFont="1" applyBorder="1" applyAlignment="1">
      <alignment vertical="top" wrapText="1"/>
    </xf>
    <xf numFmtId="3" fontId="9" fillId="5" borderId="1" xfId="2" applyNumberFormat="1" applyFont="1" applyFill="1" applyBorder="1" applyAlignment="1">
      <alignment horizontal="right" vertical="top"/>
    </xf>
    <xf numFmtId="0" fontId="10" fillId="0" borderId="1" xfId="0" applyFont="1" applyBorder="1" applyAlignment="1">
      <alignment vertical="top"/>
    </xf>
    <xf numFmtId="0" fontId="0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0" fillId="0" borderId="1" xfId="0" applyBorder="1"/>
    <xf numFmtId="0" fontId="5" fillId="0" borderId="1" xfId="0" applyFont="1" applyBorder="1"/>
    <xf numFmtId="2" fontId="0" fillId="0" borderId="1" xfId="0" applyNumberFormat="1" applyFont="1" applyBorder="1"/>
    <xf numFmtId="2" fontId="11" fillId="0" borderId="1" xfId="0" applyNumberFormat="1" applyFont="1" applyBorder="1"/>
    <xf numFmtId="0" fontId="9" fillId="0" borderId="1" xfId="0" applyNumberFormat="1" applyFont="1" applyBorder="1" applyAlignment="1">
      <alignment vertical="top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10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vertical="top" wrapText="1"/>
    </xf>
    <xf numFmtId="3" fontId="9" fillId="4" borderId="1" xfId="0" applyNumberFormat="1" applyFont="1" applyFill="1" applyBorder="1" applyAlignment="1">
      <alignment horizontal="right" vertical="top" wrapText="1"/>
    </xf>
    <xf numFmtId="0" fontId="0" fillId="4" borderId="1" xfId="0" applyFont="1" applyFill="1" applyBorder="1"/>
    <xf numFmtId="2" fontId="0" fillId="4" borderId="1" xfId="0" applyNumberFormat="1" applyFont="1" applyFill="1" applyBorder="1"/>
    <xf numFmtId="0" fontId="6" fillId="4" borderId="0" xfId="0" applyFont="1" applyFill="1"/>
    <xf numFmtId="0" fontId="12" fillId="0" borderId="0" xfId="0" applyFont="1" applyAlignment="1">
      <alignment wrapText="1"/>
    </xf>
    <xf numFmtId="0" fontId="10" fillId="5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center" vertical="top" wrapText="1"/>
    </xf>
    <xf numFmtId="0" fontId="0" fillId="5" borderId="1" xfId="0" applyFont="1" applyFill="1" applyBorder="1"/>
    <xf numFmtId="2" fontId="0" fillId="5" borderId="1" xfId="0" applyNumberFormat="1" applyFont="1" applyFill="1" applyBorder="1"/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8">
    <cellStyle name="ConditionalStyle_3" xfId="3"/>
    <cellStyle name="Excel Built-in Normal" xfId="2"/>
    <cellStyle name="Heading" xfId="4"/>
    <cellStyle name="Heading1" xfId="5"/>
    <cellStyle name="Normálna" xfId="0" builtinId="0"/>
    <cellStyle name="Normálna 2" xfId="1"/>
    <cellStyle name="Result" xfId="6"/>
    <cellStyle name="Result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44"/>
  <sheetViews>
    <sheetView tabSelected="1" view="pageLayout" topLeftCell="A109" zoomScaleNormal="100" workbookViewId="0">
      <selection activeCell="D4" sqref="D4"/>
    </sheetView>
  </sheetViews>
  <sheetFormatPr defaultRowHeight="12.75" x14ac:dyDescent="0.2"/>
  <cols>
    <col min="1" max="1" width="3.28515625" customWidth="1"/>
    <col min="2" max="2" width="52.28515625" customWidth="1"/>
    <col min="3" max="3" width="10.42578125" customWidth="1"/>
    <col min="4" max="4" width="11.140625" customWidth="1"/>
    <col min="5" max="5" width="14" customWidth="1"/>
    <col min="6" max="6" width="14.5703125" customWidth="1"/>
    <col min="7" max="7" width="12.5703125" customWidth="1"/>
  </cols>
  <sheetData>
    <row r="2" spans="1:9" ht="16.5" x14ac:dyDescent="0.3">
      <c r="A2" s="1"/>
      <c r="B2" s="33" t="s">
        <v>22</v>
      </c>
      <c r="C2" s="34"/>
      <c r="D2" s="35"/>
      <c r="E2" s="36"/>
      <c r="F2" s="36"/>
      <c r="G2" s="36"/>
      <c r="H2" s="36"/>
      <c r="I2" s="36"/>
    </row>
    <row r="3" spans="1:9" ht="16.5" x14ac:dyDescent="0.3">
      <c r="A3" s="1"/>
      <c r="B3" s="33"/>
      <c r="C3" s="34"/>
      <c r="D3" s="35"/>
      <c r="E3" s="36"/>
      <c r="F3" s="36"/>
      <c r="G3" s="36"/>
      <c r="H3" s="36"/>
      <c r="I3" s="36"/>
    </row>
    <row r="4" spans="1:9" ht="66" x14ac:dyDescent="0.3">
      <c r="A4" s="1"/>
      <c r="B4" s="43" t="s">
        <v>118</v>
      </c>
      <c r="C4" s="34"/>
      <c r="D4" s="35"/>
      <c r="E4" s="36"/>
      <c r="F4" s="36"/>
      <c r="G4" s="36"/>
      <c r="H4" s="36"/>
      <c r="I4" s="36"/>
    </row>
    <row r="5" spans="1:9" ht="16.5" x14ac:dyDescent="0.3">
      <c r="A5" s="1"/>
      <c r="B5" s="33"/>
      <c r="C5" s="34"/>
      <c r="D5" s="35"/>
      <c r="E5" s="36"/>
      <c r="F5" s="36"/>
      <c r="G5" s="36"/>
      <c r="H5" s="36"/>
      <c r="I5" s="36"/>
    </row>
    <row r="6" spans="1:9" ht="16.5" x14ac:dyDescent="0.3">
      <c r="A6" s="1"/>
      <c r="B6" s="33" t="s">
        <v>73</v>
      </c>
      <c r="C6" s="34"/>
      <c r="D6" s="35"/>
      <c r="E6" s="36"/>
      <c r="F6" s="36"/>
      <c r="G6" s="36"/>
      <c r="H6" s="36"/>
      <c r="I6" s="36"/>
    </row>
    <row r="7" spans="1:9" ht="16.5" x14ac:dyDescent="0.3">
      <c r="A7" s="1"/>
      <c r="B7" s="33"/>
      <c r="C7" s="34"/>
      <c r="D7" s="35"/>
      <c r="E7" s="36"/>
      <c r="F7" s="36"/>
      <c r="G7" s="36"/>
      <c r="H7" s="36"/>
      <c r="I7" s="36"/>
    </row>
    <row r="8" spans="1:9" ht="16.5" x14ac:dyDescent="0.3">
      <c r="A8" s="1"/>
      <c r="B8" s="33" t="s">
        <v>76</v>
      </c>
      <c r="C8" s="34"/>
      <c r="D8" s="35"/>
      <c r="E8" s="36"/>
      <c r="F8" s="36"/>
      <c r="G8" s="36"/>
      <c r="H8" s="36"/>
      <c r="I8" s="36"/>
    </row>
    <row r="9" spans="1:9" ht="39" customHeight="1" x14ac:dyDescent="0.2">
      <c r="A9" s="48" t="s">
        <v>23</v>
      </c>
      <c r="B9" s="48"/>
      <c r="C9" s="49" t="s">
        <v>108</v>
      </c>
      <c r="D9" s="49"/>
      <c r="E9" s="50" t="s">
        <v>25</v>
      </c>
      <c r="F9" s="50" t="s">
        <v>26</v>
      </c>
      <c r="G9" s="50" t="s">
        <v>27</v>
      </c>
      <c r="H9" s="3"/>
    </row>
    <row r="10" spans="1:9" ht="12" customHeight="1" x14ac:dyDescent="0.2">
      <c r="A10" s="4" t="s">
        <v>111</v>
      </c>
      <c r="B10" s="5" t="s">
        <v>112</v>
      </c>
      <c r="C10" s="6" t="s">
        <v>20</v>
      </c>
      <c r="D10" s="7" t="s">
        <v>21</v>
      </c>
      <c r="E10" s="51"/>
      <c r="F10" s="51"/>
      <c r="G10" s="51"/>
      <c r="H10" s="3"/>
    </row>
    <row r="11" spans="1:9" ht="12" customHeight="1" x14ac:dyDescent="0.2">
      <c r="A11" s="8">
        <v>1</v>
      </c>
      <c r="B11" s="9" t="s">
        <v>29</v>
      </c>
      <c r="C11" s="10" t="s">
        <v>1</v>
      </c>
      <c r="D11" s="11">
        <v>420</v>
      </c>
      <c r="E11" s="25">
        <v>0</v>
      </c>
      <c r="F11" s="30">
        <f>E11*D11</f>
        <v>0</v>
      </c>
      <c r="G11" s="30">
        <f>F11*1.2</f>
        <v>0</v>
      </c>
      <c r="H11" s="3"/>
    </row>
    <row r="12" spans="1:9" ht="12" customHeight="1" x14ac:dyDescent="0.2">
      <c r="A12" s="8">
        <v>2</v>
      </c>
      <c r="B12" s="12" t="s">
        <v>30</v>
      </c>
      <c r="C12" s="10" t="s">
        <v>1</v>
      </c>
      <c r="D12" s="11">
        <v>1200</v>
      </c>
      <c r="E12" s="25">
        <v>0</v>
      </c>
      <c r="F12" s="30">
        <f t="shared" ref="F12:F68" si="0">E12*D12</f>
        <v>0</v>
      </c>
      <c r="G12" s="30">
        <f t="shared" ref="G12:G68" si="1">F12*1.2</f>
        <v>0</v>
      </c>
      <c r="H12" s="3"/>
    </row>
    <row r="13" spans="1:9" ht="12" customHeight="1" x14ac:dyDescent="0.2">
      <c r="A13" s="8">
        <v>3</v>
      </c>
      <c r="B13" s="12" t="s">
        <v>31</v>
      </c>
      <c r="C13" s="10" t="s">
        <v>1</v>
      </c>
      <c r="D13" s="13">
        <v>80</v>
      </c>
      <c r="E13" s="25">
        <v>0</v>
      </c>
      <c r="F13" s="30">
        <f t="shared" si="0"/>
        <v>0</v>
      </c>
      <c r="G13" s="30">
        <f t="shared" si="1"/>
        <v>0</v>
      </c>
      <c r="H13" s="3"/>
    </row>
    <row r="14" spans="1:9" ht="12" customHeight="1" x14ac:dyDescent="0.2">
      <c r="A14" s="8">
        <v>4</v>
      </c>
      <c r="B14" s="12" t="s">
        <v>32</v>
      </c>
      <c r="C14" s="10" t="s">
        <v>1</v>
      </c>
      <c r="D14" s="13">
        <v>1200</v>
      </c>
      <c r="E14" s="25">
        <v>0</v>
      </c>
      <c r="F14" s="30">
        <f t="shared" si="0"/>
        <v>0</v>
      </c>
      <c r="G14" s="30">
        <f t="shared" si="1"/>
        <v>0</v>
      </c>
      <c r="H14" s="3"/>
    </row>
    <row r="15" spans="1:9" ht="12" customHeight="1" x14ac:dyDescent="0.2">
      <c r="A15" s="8">
        <v>5</v>
      </c>
      <c r="B15" s="12" t="s">
        <v>79</v>
      </c>
      <c r="C15" s="10" t="s">
        <v>1</v>
      </c>
      <c r="D15" s="13">
        <v>60</v>
      </c>
      <c r="E15" s="25">
        <v>0</v>
      </c>
      <c r="F15" s="30">
        <f t="shared" si="0"/>
        <v>0</v>
      </c>
      <c r="G15" s="30">
        <f t="shared" si="1"/>
        <v>0</v>
      </c>
      <c r="H15" s="3"/>
    </row>
    <row r="16" spans="1:9" ht="12" customHeight="1" x14ac:dyDescent="0.2">
      <c r="A16" s="8">
        <v>6</v>
      </c>
      <c r="B16" s="12" t="s">
        <v>84</v>
      </c>
      <c r="C16" s="16" t="s">
        <v>0</v>
      </c>
      <c r="D16" s="13">
        <v>5</v>
      </c>
      <c r="E16" s="25">
        <v>0</v>
      </c>
      <c r="F16" s="30">
        <f t="shared" si="0"/>
        <v>0</v>
      </c>
      <c r="G16" s="30">
        <f t="shared" si="1"/>
        <v>0</v>
      </c>
      <c r="H16" s="3"/>
    </row>
    <row r="17" spans="1:8" ht="12" customHeight="1" x14ac:dyDescent="0.2">
      <c r="A17" s="8">
        <v>7</v>
      </c>
      <c r="B17" s="12" t="s">
        <v>85</v>
      </c>
      <c r="C17" s="16" t="s">
        <v>0</v>
      </c>
      <c r="D17" s="13">
        <v>5</v>
      </c>
      <c r="E17" s="25">
        <v>0</v>
      </c>
      <c r="F17" s="30">
        <f t="shared" si="0"/>
        <v>0</v>
      </c>
      <c r="G17" s="30">
        <f t="shared" si="1"/>
        <v>0</v>
      </c>
      <c r="H17" s="3"/>
    </row>
    <row r="18" spans="1:8" ht="12" customHeight="1" x14ac:dyDescent="0.2">
      <c r="A18" s="8">
        <v>8</v>
      </c>
      <c r="B18" s="15" t="s">
        <v>86</v>
      </c>
      <c r="C18" s="16" t="s">
        <v>0</v>
      </c>
      <c r="D18" s="17">
        <v>5</v>
      </c>
      <c r="E18" s="25">
        <v>0</v>
      </c>
      <c r="F18" s="30">
        <f t="shared" si="0"/>
        <v>0</v>
      </c>
      <c r="G18" s="30">
        <f t="shared" si="1"/>
        <v>0</v>
      </c>
      <c r="H18" s="3"/>
    </row>
    <row r="19" spans="1:8" ht="12" customHeight="1" x14ac:dyDescent="0.2">
      <c r="A19" s="8">
        <v>9</v>
      </c>
      <c r="B19" s="15" t="s">
        <v>45</v>
      </c>
      <c r="C19" s="16" t="s">
        <v>0</v>
      </c>
      <c r="D19" s="17">
        <v>220</v>
      </c>
      <c r="E19" s="25">
        <v>0</v>
      </c>
      <c r="F19" s="30">
        <f t="shared" si="0"/>
        <v>0</v>
      </c>
      <c r="G19" s="30">
        <f t="shared" si="1"/>
        <v>0</v>
      </c>
      <c r="H19" s="3"/>
    </row>
    <row r="20" spans="1:8" ht="12" customHeight="1" x14ac:dyDescent="0.2">
      <c r="A20" s="8">
        <v>10</v>
      </c>
      <c r="B20" s="15" t="s">
        <v>103</v>
      </c>
      <c r="C20" s="16" t="s">
        <v>1</v>
      </c>
      <c r="D20" s="13">
        <v>2</v>
      </c>
      <c r="E20" s="25">
        <v>0</v>
      </c>
      <c r="F20" s="30">
        <f t="shared" si="0"/>
        <v>0</v>
      </c>
      <c r="G20" s="30">
        <f t="shared" si="1"/>
        <v>0</v>
      </c>
      <c r="H20" s="3"/>
    </row>
    <row r="21" spans="1:8" ht="12" customHeight="1" x14ac:dyDescent="0.2">
      <c r="A21" s="8">
        <v>11</v>
      </c>
      <c r="B21" s="15" t="s">
        <v>87</v>
      </c>
      <c r="C21" s="16" t="s">
        <v>0</v>
      </c>
      <c r="D21" s="17">
        <v>10</v>
      </c>
      <c r="E21" s="25">
        <v>0</v>
      </c>
      <c r="F21" s="30">
        <f t="shared" si="0"/>
        <v>0</v>
      </c>
      <c r="G21" s="30">
        <f t="shared" si="1"/>
        <v>0</v>
      </c>
      <c r="H21" s="3"/>
    </row>
    <row r="22" spans="1:8" ht="12" customHeight="1" x14ac:dyDescent="0.2">
      <c r="A22" s="8">
        <v>12</v>
      </c>
      <c r="B22" s="12" t="s">
        <v>110</v>
      </c>
      <c r="C22" s="16" t="s">
        <v>0</v>
      </c>
      <c r="D22" s="17">
        <v>20</v>
      </c>
      <c r="E22" s="25">
        <v>0</v>
      </c>
      <c r="F22" s="30">
        <f t="shared" si="0"/>
        <v>0</v>
      </c>
      <c r="G22" s="30">
        <f t="shared" si="1"/>
        <v>0</v>
      </c>
      <c r="H22" s="3"/>
    </row>
    <row r="23" spans="1:8" ht="12" customHeight="1" x14ac:dyDescent="0.2">
      <c r="A23" s="8">
        <v>13</v>
      </c>
      <c r="B23" s="12" t="s">
        <v>6</v>
      </c>
      <c r="C23" s="16" t="s">
        <v>0</v>
      </c>
      <c r="D23" s="17">
        <v>12</v>
      </c>
      <c r="E23" s="25">
        <v>0</v>
      </c>
      <c r="F23" s="30">
        <f t="shared" si="0"/>
        <v>0</v>
      </c>
      <c r="G23" s="30">
        <f t="shared" si="1"/>
        <v>0</v>
      </c>
      <c r="H23" s="3"/>
    </row>
    <row r="24" spans="1:8" ht="12" customHeight="1" x14ac:dyDescent="0.2">
      <c r="A24" s="8">
        <v>14</v>
      </c>
      <c r="B24" s="12" t="s">
        <v>7</v>
      </c>
      <c r="C24" s="16" t="s">
        <v>0</v>
      </c>
      <c r="D24" s="17">
        <v>12</v>
      </c>
      <c r="E24" s="25">
        <v>0</v>
      </c>
      <c r="F24" s="30">
        <f t="shared" si="0"/>
        <v>0</v>
      </c>
      <c r="G24" s="30">
        <f t="shared" si="1"/>
        <v>0</v>
      </c>
      <c r="H24" s="3"/>
    </row>
    <row r="25" spans="1:8" ht="12" customHeight="1" x14ac:dyDescent="0.2">
      <c r="A25" s="8">
        <v>15</v>
      </c>
      <c r="B25" s="12" t="s">
        <v>8</v>
      </c>
      <c r="C25" s="16" t="s">
        <v>0</v>
      </c>
      <c r="D25" s="17">
        <v>17</v>
      </c>
      <c r="E25" s="25">
        <v>0</v>
      </c>
      <c r="F25" s="30">
        <f t="shared" si="0"/>
        <v>0</v>
      </c>
      <c r="G25" s="30">
        <f t="shared" si="1"/>
        <v>0</v>
      </c>
      <c r="H25" s="3"/>
    </row>
    <row r="26" spans="1:8" ht="12" customHeight="1" x14ac:dyDescent="0.2">
      <c r="A26" s="8">
        <v>16</v>
      </c>
      <c r="B26" s="12" t="s">
        <v>64</v>
      </c>
      <c r="C26" s="16" t="s">
        <v>0</v>
      </c>
      <c r="D26" s="17">
        <v>30</v>
      </c>
      <c r="E26" s="25">
        <v>0</v>
      </c>
      <c r="F26" s="30">
        <f t="shared" si="0"/>
        <v>0</v>
      </c>
      <c r="G26" s="30">
        <f t="shared" si="1"/>
        <v>0</v>
      </c>
      <c r="H26" s="3"/>
    </row>
    <row r="27" spans="1:8" ht="12" customHeight="1" x14ac:dyDescent="0.2">
      <c r="A27" s="8">
        <v>17</v>
      </c>
      <c r="B27" s="12" t="s">
        <v>57</v>
      </c>
      <c r="C27" s="16" t="s">
        <v>0</v>
      </c>
      <c r="D27" s="17">
        <v>5</v>
      </c>
      <c r="E27" s="25">
        <v>0</v>
      </c>
      <c r="F27" s="30">
        <f t="shared" si="0"/>
        <v>0</v>
      </c>
      <c r="G27" s="30">
        <f t="shared" si="1"/>
        <v>0</v>
      </c>
      <c r="H27" s="3"/>
    </row>
    <row r="28" spans="1:8" ht="12" customHeight="1" x14ac:dyDescent="0.2">
      <c r="A28" s="8">
        <v>18</v>
      </c>
      <c r="B28" s="12" t="s">
        <v>104</v>
      </c>
      <c r="C28" s="16" t="s">
        <v>0</v>
      </c>
      <c r="D28" s="17">
        <v>5</v>
      </c>
      <c r="E28" s="25">
        <v>0</v>
      </c>
      <c r="F28" s="30">
        <f t="shared" si="0"/>
        <v>0</v>
      </c>
      <c r="G28" s="30">
        <f t="shared" si="1"/>
        <v>0</v>
      </c>
      <c r="H28" s="3"/>
    </row>
    <row r="29" spans="1:8" ht="12" customHeight="1" x14ac:dyDescent="0.2">
      <c r="A29" s="8">
        <v>19</v>
      </c>
      <c r="B29" s="15" t="s">
        <v>101</v>
      </c>
      <c r="C29" s="16" t="s">
        <v>0</v>
      </c>
      <c r="D29" s="17">
        <v>500</v>
      </c>
      <c r="E29" s="25">
        <v>0</v>
      </c>
      <c r="F29" s="30">
        <f t="shared" si="0"/>
        <v>0</v>
      </c>
      <c r="G29" s="30">
        <f t="shared" si="1"/>
        <v>0</v>
      </c>
      <c r="H29" s="3"/>
    </row>
    <row r="30" spans="1:8" ht="12" customHeight="1" x14ac:dyDescent="0.2">
      <c r="A30" s="8">
        <v>20</v>
      </c>
      <c r="B30" s="9" t="s">
        <v>81</v>
      </c>
      <c r="C30" s="10" t="s">
        <v>0</v>
      </c>
      <c r="D30" s="11">
        <v>50</v>
      </c>
      <c r="E30" s="25">
        <v>0</v>
      </c>
      <c r="F30" s="30">
        <f t="shared" si="0"/>
        <v>0</v>
      </c>
      <c r="G30" s="30">
        <f t="shared" si="1"/>
        <v>0</v>
      </c>
      <c r="H30" s="3"/>
    </row>
    <row r="31" spans="1:8" ht="12" customHeight="1" x14ac:dyDescent="0.2">
      <c r="A31" s="8">
        <v>21</v>
      </c>
      <c r="B31" s="9" t="s">
        <v>2</v>
      </c>
      <c r="C31" s="10" t="s">
        <v>0</v>
      </c>
      <c r="D31" s="11">
        <v>50</v>
      </c>
      <c r="E31" s="25">
        <v>0</v>
      </c>
      <c r="F31" s="30">
        <f t="shared" si="0"/>
        <v>0</v>
      </c>
      <c r="G31" s="30">
        <f t="shared" si="1"/>
        <v>0</v>
      </c>
      <c r="H31" s="3"/>
    </row>
    <row r="32" spans="1:8" ht="12" customHeight="1" x14ac:dyDescent="0.2">
      <c r="A32" s="8">
        <v>22</v>
      </c>
      <c r="B32" s="12" t="s">
        <v>3</v>
      </c>
      <c r="C32" s="10" t="s">
        <v>0</v>
      </c>
      <c r="D32" s="11">
        <v>30</v>
      </c>
      <c r="E32" s="25">
        <v>0</v>
      </c>
      <c r="F32" s="30">
        <f t="shared" si="0"/>
        <v>0</v>
      </c>
      <c r="G32" s="30">
        <f t="shared" si="1"/>
        <v>0</v>
      </c>
      <c r="H32" s="3"/>
    </row>
    <row r="33" spans="1:8" ht="12" customHeight="1" x14ac:dyDescent="0.2">
      <c r="A33" s="8">
        <v>23</v>
      </c>
      <c r="B33" s="12" t="s">
        <v>80</v>
      </c>
      <c r="C33" s="10" t="s">
        <v>0</v>
      </c>
      <c r="D33" s="11">
        <v>50</v>
      </c>
      <c r="E33" s="25">
        <v>0</v>
      </c>
      <c r="F33" s="30">
        <f t="shared" si="0"/>
        <v>0</v>
      </c>
      <c r="G33" s="30">
        <f t="shared" si="1"/>
        <v>0</v>
      </c>
      <c r="H33" s="3"/>
    </row>
    <row r="34" spans="1:8" ht="12" customHeight="1" x14ac:dyDescent="0.2">
      <c r="A34" s="8">
        <v>24</v>
      </c>
      <c r="B34" s="15" t="s">
        <v>15</v>
      </c>
      <c r="C34" s="16" t="s">
        <v>0</v>
      </c>
      <c r="D34" s="17">
        <v>50</v>
      </c>
      <c r="E34" s="25">
        <v>0</v>
      </c>
      <c r="F34" s="30">
        <f t="shared" si="0"/>
        <v>0</v>
      </c>
      <c r="G34" s="30">
        <f t="shared" si="1"/>
        <v>0</v>
      </c>
      <c r="H34" s="3"/>
    </row>
    <row r="35" spans="1:8" ht="12" customHeight="1" x14ac:dyDescent="0.2">
      <c r="A35" s="8">
        <v>25</v>
      </c>
      <c r="B35" s="12" t="s">
        <v>53</v>
      </c>
      <c r="C35" s="10" t="s">
        <v>0</v>
      </c>
      <c r="D35" s="11">
        <v>70</v>
      </c>
      <c r="E35" s="25">
        <v>0</v>
      </c>
      <c r="F35" s="30">
        <f t="shared" si="0"/>
        <v>0</v>
      </c>
      <c r="G35" s="30">
        <f t="shared" si="1"/>
        <v>0</v>
      </c>
      <c r="H35" s="3"/>
    </row>
    <row r="36" spans="1:8" ht="12" customHeight="1" x14ac:dyDescent="0.2">
      <c r="A36" s="8">
        <v>26</v>
      </c>
      <c r="B36" s="12" t="s">
        <v>49</v>
      </c>
      <c r="C36" s="10" t="s">
        <v>0</v>
      </c>
      <c r="D36" s="11">
        <v>40</v>
      </c>
      <c r="E36" s="25">
        <v>0</v>
      </c>
      <c r="F36" s="30">
        <f t="shared" si="0"/>
        <v>0</v>
      </c>
      <c r="G36" s="30">
        <f t="shared" si="1"/>
        <v>0</v>
      </c>
      <c r="H36" s="3"/>
    </row>
    <row r="37" spans="1:8" ht="12" customHeight="1" x14ac:dyDescent="0.2">
      <c r="A37" s="8">
        <v>27</v>
      </c>
      <c r="B37" s="12" t="s">
        <v>105</v>
      </c>
      <c r="C37" s="10" t="s">
        <v>0</v>
      </c>
      <c r="D37" s="11">
        <v>20</v>
      </c>
      <c r="E37" s="25">
        <v>0</v>
      </c>
      <c r="F37" s="30">
        <f t="shared" si="0"/>
        <v>0</v>
      </c>
      <c r="G37" s="30">
        <f t="shared" si="1"/>
        <v>0</v>
      </c>
      <c r="H37" s="3"/>
    </row>
    <row r="38" spans="1:8" ht="12" customHeight="1" x14ac:dyDescent="0.2">
      <c r="A38" s="8">
        <v>28</v>
      </c>
      <c r="B38" s="12" t="s">
        <v>109</v>
      </c>
      <c r="C38" s="10" t="s">
        <v>0</v>
      </c>
      <c r="D38" s="11">
        <v>50</v>
      </c>
      <c r="E38" s="25">
        <v>0</v>
      </c>
      <c r="F38" s="30">
        <f t="shared" si="0"/>
        <v>0</v>
      </c>
      <c r="G38" s="30">
        <f t="shared" si="1"/>
        <v>0</v>
      </c>
      <c r="H38" s="3"/>
    </row>
    <row r="39" spans="1:8" ht="12" customHeight="1" x14ac:dyDescent="0.2">
      <c r="A39" s="8">
        <v>29</v>
      </c>
      <c r="B39" s="12" t="s">
        <v>68</v>
      </c>
      <c r="C39" s="10" t="s">
        <v>0</v>
      </c>
      <c r="D39" s="11">
        <v>20</v>
      </c>
      <c r="E39" s="25">
        <v>0</v>
      </c>
      <c r="F39" s="30">
        <f t="shared" si="0"/>
        <v>0</v>
      </c>
      <c r="G39" s="30">
        <f t="shared" si="1"/>
        <v>0</v>
      </c>
      <c r="H39" s="3"/>
    </row>
    <row r="40" spans="1:8" ht="12" customHeight="1" x14ac:dyDescent="0.2">
      <c r="A40" s="8">
        <v>30</v>
      </c>
      <c r="B40" s="12" t="s">
        <v>40</v>
      </c>
      <c r="C40" s="10" t="s">
        <v>0</v>
      </c>
      <c r="D40" s="11">
        <v>35</v>
      </c>
      <c r="E40" s="25">
        <v>0</v>
      </c>
      <c r="F40" s="30">
        <f t="shared" si="0"/>
        <v>0</v>
      </c>
      <c r="G40" s="30">
        <f t="shared" si="1"/>
        <v>0</v>
      </c>
      <c r="H40" s="3"/>
    </row>
    <row r="41" spans="1:8" ht="12" customHeight="1" x14ac:dyDescent="0.2">
      <c r="A41" s="8">
        <v>31</v>
      </c>
      <c r="B41" s="12" t="s">
        <v>41</v>
      </c>
      <c r="C41" s="10" t="s">
        <v>0</v>
      </c>
      <c r="D41" s="11">
        <v>60</v>
      </c>
      <c r="E41" s="25">
        <v>0</v>
      </c>
      <c r="F41" s="30">
        <f t="shared" si="0"/>
        <v>0</v>
      </c>
      <c r="G41" s="30">
        <f t="shared" si="1"/>
        <v>0</v>
      </c>
      <c r="H41" s="3"/>
    </row>
    <row r="42" spans="1:8" ht="12" customHeight="1" x14ac:dyDescent="0.2">
      <c r="A42" s="8">
        <v>32</v>
      </c>
      <c r="B42" s="12" t="s">
        <v>62</v>
      </c>
      <c r="C42" s="10" t="s">
        <v>0</v>
      </c>
      <c r="D42" s="11">
        <v>10</v>
      </c>
      <c r="E42" s="25">
        <v>0</v>
      </c>
      <c r="F42" s="30">
        <f t="shared" si="0"/>
        <v>0</v>
      </c>
      <c r="G42" s="30">
        <f t="shared" si="1"/>
        <v>0</v>
      </c>
      <c r="H42" s="3"/>
    </row>
    <row r="43" spans="1:8" ht="12" customHeight="1" x14ac:dyDescent="0.2">
      <c r="A43" s="8">
        <v>32</v>
      </c>
      <c r="B43" s="12" t="s">
        <v>42</v>
      </c>
      <c r="C43" s="10" t="s">
        <v>0</v>
      </c>
      <c r="D43" s="11">
        <v>5</v>
      </c>
      <c r="E43" s="25">
        <v>0</v>
      </c>
      <c r="F43" s="30">
        <f t="shared" si="0"/>
        <v>0</v>
      </c>
      <c r="G43" s="30">
        <f t="shared" si="1"/>
        <v>0</v>
      </c>
      <c r="H43" s="3"/>
    </row>
    <row r="44" spans="1:8" ht="12" customHeight="1" x14ac:dyDescent="0.2">
      <c r="A44" s="8">
        <v>33</v>
      </c>
      <c r="B44" s="12" t="s">
        <v>82</v>
      </c>
      <c r="C44" s="10" t="s">
        <v>0</v>
      </c>
      <c r="D44" s="11">
        <v>30</v>
      </c>
      <c r="E44" s="25">
        <v>0</v>
      </c>
      <c r="F44" s="30">
        <f t="shared" si="0"/>
        <v>0</v>
      </c>
      <c r="G44" s="30">
        <f t="shared" si="1"/>
        <v>0</v>
      </c>
      <c r="H44" s="3"/>
    </row>
    <row r="45" spans="1:8" ht="12" customHeight="1" x14ac:dyDescent="0.2">
      <c r="A45" s="8">
        <v>34</v>
      </c>
      <c r="B45" s="12" t="s">
        <v>102</v>
      </c>
      <c r="C45" s="10" t="s">
        <v>0</v>
      </c>
      <c r="D45" s="11">
        <v>10</v>
      </c>
      <c r="E45" s="25">
        <v>0</v>
      </c>
      <c r="F45" s="30">
        <f t="shared" si="0"/>
        <v>0</v>
      </c>
      <c r="G45" s="30">
        <f t="shared" si="1"/>
        <v>0</v>
      </c>
      <c r="H45" s="3"/>
    </row>
    <row r="46" spans="1:8" ht="12" customHeight="1" x14ac:dyDescent="0.2">
      <c r="A46" s="8">
        <v>35</v>
      </c>
      <c r="B46" s="12" t="s">
        <v>52</v>
      </c>
      <c r="C46" s="10" t="s">
        <v>0</v>
      </c>
      <c r="D46" s="11">
        <v>10</v>
      </c>
      <c r="E46" s="25">
        <v>0</v>
      </c>
      <c r="F46" s="30">
        <f t="shared" si="0"/>
        <v>0</v>
      </c>
      <c r="G46" s="30">
        <f t="shared" si="1"/>
        <v>0</v>
      </c>
      <c r="H46" s="3"/>
    </row>
    <row r="47" spans="1:8" ht="12" customHeight="1" x14ac:dyDescent="0.2">
      <c r="A47" s="14">
        <v>36</v>
      </c>
      <c r="B47" s="12" t="s">
        <v>4</v>
      </c>
      <c r="C47" s="16" t="s">
        <v>1</v>
      </c>
      <c r="D47" s="13">
        <v>156</v>
      </c>
      <c r="E47" s="25">
        <v>0</v>
      </c>
      <c r="F47" s="30">
        <f t="shared" si="0"/>
        <v>0</v>
      </c>
      <c r="G47" s="30">
        <f t="shared" si="1"/>
        <v>0</v>
      </c>
      <c r="H47" s="3"/>
    </row>
    <row r="48" spans="1:8" ht="12" customHeight="1" x14ac:dyDescent="0.2">
      <c r="A48" s="14">
        <v>37</v>
      </c>
      <c r="B48" s="12" t="s">
        <v>83</v>
      </c>
      <c r="C48" s="16" t="s">
        <v>0</v>
      </c>
      <c r="D48" s="13">
        <v>65</v>
      </c>
      <c r="E48" s="25">
        <v>0</v>
      </c>
      <c r="F48" s="30">
        <f t="shared" si="0"/>
        <v>0</v>
      </c>
      <c r="G48" s="30">
        <f t="shared" si="1"/>
        <v>0</v>
      </c>
      <c r="H48" s="3"/>
    </row>
    <row r="49" spans="1:8" ht="12" customHeight="1" x14ac:dyDescent="0.2">
      <c r="A49" s="14">
        <v>38</v>
      </c>
      <c r="B49" s="12" t="s">
        <v>69</v>
      </c>
      <c r="C49" s="16" t="s">
        <v>0</v>
      </c>
      <c r="D49" s="13">
        <v>20</v>
      </c>
      <c r="E49" s="25">
        <v>0</v>
      </c>
      <c r="F49" s="30">
        <f t="shared" si="0"/>
        <v>0</v>
      </c>
      <c r="G49" s="30">
        <f t="shared" si="1"/>
        <v>0</v>
      </c>
      <c r="H49" s="3"/>
    </row>
    <row r="50" spans="1:8" ht="12" customHeight="1" x14ac:dyDescent="0.2">
      <c r="A50" s="14">
        <v>39</v>
      </c>
      <c r="B50" s="12" t="s">
        <v>5</v>
      </c>
      <c r="C50" s="16" t="s">
        <v>0</v>
      </c>
      <c r="D50" s="13">
        <v>10</v>
      </c>
      <c r="E50" s="25">
        <v>0</v>
      </c>
      <c r="F50" s="30">
        <f t="shared" si="0"/>
        <v>0</v>
      </c>
      <c r="G50" s="30">
        <f t="shared" si="1"/>
        <v>0</v>
      </c>
      <c r="H50" s="3"/>
    </row>
    <row r="51" spans="1:8" ht="12" customHeight="1" x14ac:dyDescent="0.2">
      <c r="A51" s="14">
        <v>40</v>
      </c>
      <c r="B51" s="12" t="s">
        <v>43</v>
      </c>
      <c r="C51" s="16" t="s">
        <v>0</v>
      </c>
      <c r="D51" s="13">
        <v>10</v>
      </c>
      <c r="E51" s="25">
        <v>0</v>
      </c>
      <c r="F51" s="30">
        <f t="shared" si="0"/>
        <v>0</v>
      </c>
      <c r="G51" s="30">
        <f t="shared" si="1"/>
        <v>0</v>
      </c>
      <c r="H51" s="3"/>
    </row>
    <row r="52" spans="1:8" ht="12" customHeight="1" x14ac:dyDescent="0.2">
      <c r="A52" s="14">
        <v>41</v>
      </c>
      <c r="B52" s="15" t="s">
        <v>101</v>
      </c>
      <c r="C52" s="16" t="s">
        <v>0</v>
      </c>
      <c r="D52" s="17">
        <v>1050</v>
      </c>
      <c r="E52" s="25">
        <v>0</v>
      </c>
      <c r="F52" s="30">
        <f t="shared" si="0"/>
        <v>0</v>
      </c>
      <c r="G52" s="30">
        <f t="shared" si="1"/>
        <v>0</v>
      </c>
      <c r="H52" s="3"/>
    </row>
    <row r="53" spans="1:8" ht="12" customHeight="1" x14ac:dyDescent="0.2">
      <c r="A53" s="14">
        <v>42</v>
      </c>
      <c r="B53" s="15" t="s">
        <v>50</v>
      </c>
      <c r="C53" s="16" t="s">
        <v>0</v>
      </c>
      <c r="D53" s="17">
        <v>120</v>
      </c>
      <c r="E53" s="25">
        <v>0</v>
      </c>
      <c r="F53" s="30">
        <f t="shared" si="0"/>
        <v>0</v>
      </c>
      <c r="G53" s="30">
        <f t="shared" si="1"/>
        <v>0</v>
      </c>
      <c r="H53" s="3"/>
    </row>
    <row r="54" spans="1:8" ht="12" customHeight="1" x14ac:dyDescent="0.2">
      <c r="A54" s="14">
        <v>43</v>
      </c>
      <c r="B54" s="15" t="s">
        <v>51</v>
      </c>
      <c r="C54" s="16" t="s">
        <v>0</v>
      </c>
      <c r="D54" s="17">
        <v>1600</v>
      </c>
      <c r="E54" s="25">
        <v>0</v>
      </c>
      <c r="F54" s="30">
        <f t="shared" si="0"/>
        <v>0</v>
      </c>
      <c r="G54" s="30">
        <f t="shared" si="1"/>
        <v>0</v>
      </c>
      <c r="H54" s="3"/>
    </row>
    <row r="55" spans="1:8" ht="12" customHeight="1" x14ac:dyDescent="0.2">
      <c r="A55" s="14">
        <v>44</v>
      </c>
      <c r="B55" s="15" t="s">
        <v>48</v>
      </c>
      <c r="C55" s="16" t="s">
        <v>0</v>
      </c>
      <c r="D55" s="17">
        <v>12600</v>
      </c>
      <c r="E55" s="25">
        <v>0</v>
      </c>
      <c r="F55" s="30">
        <f t="shared" si="0"/>
        <v>0</v>
      </c>
      <c r="G55" s="30">
        <f t="shared" si="1"/>
        <v>0</v>
      </c>
      <c r="H55" s="3"/>
    </row>
    <row r="56" spans="1:8" ht="12" customHeight="1" x14ac:dyDescent="0.2">
      <c r="A56" s="14">
        <v>45</v>
      </c>
      <c r="B56" s="15" t="s">
        <v>17</v>
      </c>
      <c r="C56" s="16" t="s">
        <v>0</v>
      </c>
      <c r="D56" s="17">
        <v>30</v>
      </c>
      <c r="E56" s="25">
        <v>0</v>
      </c>
      <c r="F56" s="30">
        <f t="shared" si="0"/>
        <v>0</v>
      </c>
      <c r="G56" s="30">
        <f t="shared" si="1"/>
        <v>0</v>
      </c>
      <c r="H56" s="3"/>
    </row>
    <row r="57" spans="1:8" ht="12" customHeight="1" x14ac:dyDescent="0.2">
      <c r="A57" s="14">
        <v>46</v>
      </c>
      <c r="B57" s="15" t="s">
        <v>36</v>
      </c>
      <c r="C57" s="16" t="s">
        <v>0</v>
      </c>
      <c r="D57" s="17">
        <v>65</v>
      </c>
      <c r="E57" s="25">
        <v>0</v>
      </c>
      <c r="F57" s="30">
        <f t="shared" si="0"/>
        <v>0</v>
      </c>
      <c r="G57" s="30">
        <f t="shared" si="1"/>
        <v>0</v>
      </c>
      <c r="H57" s="3"/>
    </row>
    <row r="58" spans="1:8" ht="12" customHeight="1" x14ac:dyDescent="0.2">
      <c r="A58" s="14">
        <v>47</v>
      </c>
      <c r="B58" s="15" t="s">
        <v>18</v>
      </c>
      <c r="C58" s="16" t="s">
        <v>0</v>
      </c>
      <c r="D58" s="17">
        <v>3</v>
      </c>
      <c r="E58" s="25">
        <v>0</v>
      </c>
      <c r="F58" s="30">
        <f t="shared" si="0"/>
        <v>0</v>
      </c>
      <c r="G58" s="30">
        <f t="shared" si="1"/>
        <v>0</v>
      </c>
      <c r="H58" s="3"/>
    </row>
    <row r="59" spans="1:8" ht="12" customHeight="1" x14ac:dyDescent="0.2">
      <c r="A59" s="14">
        <v>48</v>
      </c>
      <c r="B59" s="15" t="s">
        <v>37</v>
      </c>
      <c r="C59" s="16" t="s">
        <v>0</v>
      </c>
      <c r="D59" s="17">
        <v>50</v>
      </c>
      <c r="E59" s="25">
        <v>0</v>
      </c>
      <c r="F59" s="30">
        <f t="shared" si="0"/>
        <v>0</v>
      </c>
      <c r="G59" s="30">
        <f t="shared" si="1"/>
        <v>0</v>
      </c>
      <c r="H59" s="3"/>
    </row>
    <row r="60" spans="1:8" ht="12" customHeight="1" x14ac:dyDescent="0.2">
      <c r="A60" s="14">
        <v>49</v>
      </c>
      <c r="B60" s="15" t="s">
        <v>19</v>
      </c>
      <c r="C60" s="16" t="s">
        <v>0</v>
      </c>
      <c r="D60" s="17">
        <v>35</v>
      </c>
      <c r="E60" s="25">
        <v>0</v>
      </c>
      <c r="F60" s="30">
        <f t="shared" si="0"/>
        <v>0</v>
      </c>
      <c r="G60" s="30">
        <f t="shared" si="1"/>
        <v>0</v>
      </c>
      <c r="H60" s="3"/>
    </row>
    <row r="61" spans="1:8" ht="12" customHeight="1" x14ac:dyDescent="0.2">
      <c r="A61" s="14">
        <v>50</v>
      </c>
      <c r="B61" s="15" t="s">
        <v>97</v>
      </c>
      <c r="C61" s="16" t="s">
        <v>0</v>
      </c>
      <c r="D61" s="17">
        <v>1400</v>
      </c>
      <c r="E61" s="25">
        <v>0</v>
      </c>
      <c r="F61" s="30">
        <f t="shared" si="0"/>
        <v>0</v>
      </c>
      <c r="G61" s="30">
        <f t="shared" si="1"/>
        <v>0</v>
      </c>
      <c r="H61" s="3"/>
    </row>
    <row r="62" spans="1:8" ht="12" customHeight="1" x14ac:dyDescent="0.2">
      <c r="A62" s="14">
        <v>51</v>
      </c>
      <c r="B62" s="15" t="s">
        <v>98</v>
      </c>
      <c r="C62" s="16" t="s">
        <v>0</v>
      </c>
      <c r="D62" s="17">
        <v>600</v>
      </c>
      <c r="E62" s="25">
        <v>0</v>
      </c>
      <c r="F62" s="30">
        <f t="shared" si="0"/>
        <v>0</v>
      </c>
      <c r="G62" s="30">
        <f t="shared" si="1"/>
        <v>0</v>
      </c>
      <c r="H62" s="3"/>
    </row>
    <row r="63" spans="1:8" ht="12" customHeight="1" x14ac:dyDescent="0.2">
      <c r="A63" s="14">
        <v>52</v>
      </c>
      <c r="B63" s="15" t="s">
        <v>99</v>
      </c>
      <c r="C63" s="16" t="s">
        <v>0</v>
      </c>
      <c r="D63" s="17">
        <v>1400</v>
      </c>
      <c r="E63" s="25">
        <v>0</v>
      </c>
      <c r="F63" s="30">
        <f t="shared" si="0"/>
        <v>0</v>
      </c>
      <c r="G63" s="30">
        <f t="shared" si="1"/>
        <v>0</v>
      </c>
      <c r="H63" s="3"/>
    </row>
    <row r="64" spans="1:8" ht="12" customHeight="1" x14ac:dyDescent="0.2">
      <c r="A64" s="14">
        <v>53</v>
      </c>
      <c r="B64" s="15" t="s">
        <v>100</v>
      </c>
      <c r="C64" s="16" t="s">
        <v>0</v>
      </c>
      <c r="D64" s="17">
        <v>600</v>
      </c>
      <c r="E64" s="25">
        <v>0</v>
      </c>
      <c r="F64" s="30">
        <f t="shared" si="0"/>
        <v>0</v>
      </c>
      <c r="G64" s="30">
        <f t="shared" si="1"/>
        <v>0</v>
      </c>
      <c r="H64" s="3"/>
    </row>
    <row r="65" spans="1:8" ht="12" customHeight="1" x14ac:dyDescent="0.2">
      <c r="A65" s="14">
        <v>54</v>
      </c>
      <c r="B65" s="12" t="s">
        <v>106</v>
      </c>
      <c r="C65" s="16" t="s">
        <v>1</v>
      </c>
      <c r="D65" s="17">
        <v>2</v>
      </c>
      <c r="E65" s="25">
        <v>0</v>
      </c>
      <c r="F65" s="30">
        <f t="shared" si="0"/>
        <v>0</v>
      </c>
      <c r="G65" s="30">
        <f t="shared" si="1"/>
        <v>0</v>
      </c>
      <c r="H65" s="3"/>
    </row>
    <row r="66" spans="1:8" ht="12" customHeight="1" x14ac:dyDescent="0.2">
      <c r="A66" s="14">
        <v>55</v>
      </c>
      <c r="B66" s="12" t="s">
        <v>24</v>
      </c>
      <c r="C66" s="16" t="s">
        <v>1</v>
      </c>
      <c r="D66" s="17">
        <v>400</v>
      </c>
      <c r="E66" s="25">
        <v>0</v>
      </c>
      <c r="F66" s="30">
        <f t="shared" si="0"/>
        <v>0</v>
      </c>
      <c r="G66" s="30">
        <f t="shared" si="1"/>
        <v>0</v>
      </c>
      <c r="H66" s="3"/>
    </row>
    <row r="67" spans="1:8" ht="12" customHeight="1" x14ac:dyDescent="0.2">
      <c r="A67" s="14">
        <v>56</v>
      </c>
      <c r="B67" s="15" t="s">
        <v>38</v>
      </c>
      <c r="C67" s="16" t="s">
        <v>1</v>
      </c>
      <c r="D67" s="17">
        <v>10</v>
      </c>
      <c r="E67" s="25">
        <v>0</v>
      </c>
      <c r="F67" s="30">
        <f t="shared" si="0"/>
        <v>0</v>
      </c>
      <c r="G67" s="30">
        <f t="shared" si="1"/>
        <v>0</v>
      </c>
      <c r="H67" s="3"/>
    </row>
    <row r="68" spans="1:8" ht="12" customHeight="1" x14ac:dyDescent="0.2">
      <c r="A68" s="14">
        <v>57</v>
      </c>
      <c r="B68" s="12" t="s">
        <v>54</v>
      </c>
      <c r="C68" s="16" t="s">
        <v>1</v>
      </c>
      <c r="D68" s="17">
        <v>100</v>
      </c>
      <c r="E68" s="25">
        <v>0</v>
      </c>
      <c r="F68" s="30">
        <f t="shared" si="0"/>
        <v>0</v>
      </c>
      <c r="G68" s="30">
        <f t="shared" si="1"/>
        <v>0</v>
      </c>
      <c r="H68" s="3"/>
    </row>
    <row r="69" spans="1:8" ht="12" customHeight="1" x14ac:dyDescent="0.2">
      <c r="A69" s="14">
        <v>58</v>
      </c>
      <c r="B69" s="19" t="s">
        <v>46</v>
      </c>
      <c r="C69" s="16" t="s">
        <v>0</v>
      </c>
      <c r="D69" s="20">
        <v>20</v>
      </c>
      <c r="E69" s="25">
        <v>0</v>
      </c>
      <c r="F69" s="30">
        <f t="shared" ref="F69:F111" si="2">E69*D69</f>
        <v>0</v>
      </c>
      <c r="G69" s="30">
        <f t="shared" ref="G69:G107" si="3">F69*1.2</f>
        <v>0</v>
      </c>
      <c r="H69" s="3"/>
    </row>
    <row r="70" spans="1:8" ht="12" customHeight="1" x14ac:dyDescent="0.2">
      <c r="A70" s="14">
        <v>59</v>
      </c>
      <c r="B70" s="19" t="s">
        <v>47</v>
      </c>
      <c r="C70" s="16" t="s">
        <v>0</v>
      </c>
      <c r="D70" s="20">
        <v>48</v>
      </c>
      <c r="E70" s="25">
        <v>0</v>
      </c>
      <c r="F70" s="30">
        <f t="shared" si="2"/>
        <v>0</v>
      </c>
      <c r="G70" s="30">
        <f t="shared" si="3"/>
        <v>0</v>
      </c>
      <c r="H70" s="3"/>
    </row>
    <row r="71" spans="1:8" ht="12" customHeight="1" x14ac:dyDescent="0.2">
      <c r="A71" s="14">
        <v>60</v>
      </c>
      <c r="B71" s="15" t="s">
        <v>9</v>
      </c>
      <c r="C71" s="16" t="s">
        <v>0</v>
      </c>
      <c r="D71" s="17">
        <v>600</v>
      </c>
      <c r="E71" s="25">
        <v>0</v>
      </c>
      <c r="F71" s="30">
        <f t="shared" si="2"/>
        <v>0</v>
      </c>
      <c r="G71" s="30">
        <f t="shared" si="3"/>
        <v>0</v>
      </c>
      <c r="H71" s="3"/>
    </row>
    <row r="72" spans="1:8" ht="12" customHeight="1" x14ac:dyDescent="0.2">
      <c r="A72" s="14">
        <v>61</v>
      </c>
      <c r="B72" s="15" t="s">
        <v>10</v>
      </c>
      <c r="C72" s="16" t="s">
        <v>0</v>
      </c>
      <c r="D72" s="17">
        <v>2500</v>
      </c>
      <c r="E72" s="25">
        <v>0</v>
      </c>
      <c r="F72" s="30">
        <f t="shared" si="2"/>
        <v>0</v>
      </c>
      <c r="G72" s="30">
        <f t="shared" si="3"/>
        <v>0</v>
      </c>
      <c r="H72" s="3"/>
    </row>
    <row r="73" spans="1:8" ht="12" customHeight="1" x14ac:dyDescent="0.2">
      <c r="A73" s="14">
        <v>62</v>
      </c>
      <c r="B73" s="15" t="s">
        <v>11</v>
      </c>
      <c r="C73" s="16" t="s">
        <v>0</v>
      </c>
      <c r="D73" s="17">
        <v>600</v>
      </c>
      <c r="E73" s="25">
        <v>0</v>
      </c>
      <c r="F73" s="30">
        <f t="shared" si="2"/>
        <v>0</v>
      </c>
      <c r="G73" s="30">
        <f t="shared" si="3"/>
        <v>0</v>
      </c>
      <c r="H73" s="3"/>
    </row>
    <row r="74" spans="1:8" x14ac:dyDescent="0.2">
      <c r="A74" s="18">
        <v>63</v>
      </c>
      <c r="B74" s="21" t="s">
        <v>33</v>
      </c>
      <c r="C74" s="16" t="s">
        <v>0</v>
      </c>
      <c r="D74" s="17">
        <v>27</v>
      </c>
      <c r="E74" s="25">
        <v>0</v>
      </c>
      <c r="F74" s="30">
        <f t="shared" si="2"/>
        <v>0</v>
      </c>
      <c r="G74" s="30">
        <f t="shared" si="3"/>
        <v>0</v>
      </c>
      <c r="H74" s="3"/>
    </row>
    <row r="75" spans="1:8" x14ac:dyDescent="0.2">
      <c r="A75" s="14">
        <v>64</v>
      </c>
      <c r="B75" s="22" t="s">
        <v>34</v>
      </c>
      <c r="C75" s="16" t="s">
        <v>0</v>
      </c>
      <c r="D75" s="23">
        <v>11</v>
      </c>
      <c r="E75" s="25">
        <v>0</v>
      </c>
      <c r="F75" s="30">
        <f t="shared" si="2"/>
        <v>0</v>
      </c>
      <c r="G75" s="30">
        <f t="shared" si="3"/>
        <v>0</v>
      </c>
      <c r="H75" s="3"/>
    </row>
    <row r="76" spans="1:8" ht="12" customHeight="1" x14ac:dyDescent="0.2">
      <c r="A76" s="14">
        <v>65</v>
      </c>
      <c r="B76" s="19" t="s">
        <v>65</v>
      </c>
      <c r="C76" s="16" t="s">
        <v>0</v>
      </c>
      <c r="D76" s="23">
        <v>4</v>
      </c>
      <c r="E76" s="25">
        <v>0</v>
      </c>
      <c r="F76" s="30">
        <f t="shared" si="2"/>
        <v>0</v>
      </c>
      <c r="G76" s="30">
        <f t="shared" si="3"/>
        <v>0</v>
      </c>
      <c r="H76" s="3"/>
    </row>
    <row r="77" spans="1:8" ht="12" customHeight="1" x14ac:dyDescent="0.2">
      <c r="A77" s="14">
        <v>66</v>
      </c>
      <c r="B77" s="15" t="s">
        <v>75</v>
      </c>
      <c r="C77" s="16" t="s">
        <v>1</v>
      </c>
      <c r="D77" s="17">
        <v>45</v>
      </c>
      <c r="E77" s="25">
        <v>0</v>
      </c>
      <c r="F77" s="30">
        <f t="shared" si="2"/>
        <v>0</v>
      </c>
      <c r="G77" s="30">
        <f t="shared" si="3"/>
        <v>0</v>
      </c>
      <c r="H77" s="3"/>
    </row>
    <row r="78" spans="1:8" ht="12" customHeight="1" x14ac:dyDescent="0.2">
      <c r="A78" s="14">
        <v>67</v>
      </c>
      <c r="B78" s="15" t="s">
        <v>70</v>
      </c>
      <c r="C78" s="16" t="s">
        <v>0</v>
      </c>
      <c r="D78" s="23">
        <v>130</v>
      </c>
      <c r="E78" s="25">
        <v>0</v>
      </c>
      <c r="F78" s="30">
        <f t="shared" si="2"/>
        <v>0</v>
      </c>
      <c r="G78" s="30">
        <f t="shared" si="3"/>
        <v>0</v>
      </c>
      <c r="H78" s="3"/>
    </row>
    <row r="79" spans="1:8" ht="12" customHeight="1" x14ac:dyDescent="0.2">
      <c r="A79" s="14">
        <v>68</v>
      </c>
      <c r="B79" s="19" t="s">
        <v>35</v>
      </c>
      <c r="C79" s="16" t="s">
        <v>0</v>
      </c>
      <c r="D79" s="23">
        <v>50</v>
      </c>
      <c r="E79" s="25">
        <v>0</v>
      </c>
      <c r="F79" s="30">
        <f t="shared" si="2"/>
        <v>0</v>
      </c>
      <c r="G79" s="30">
        <f t="shared" si="3"/>
        <v>0</v>
      </c>
      <c r="H79" s="3"/>
    </row>
    <row r="80" spans="1:8" ht="12" customHeight="1" x14ac:dyDescent="0.2">
      <c r="A80" s="14">
        <v>69</v>
      </c>
      <c r="B80" s="15" t="s">
        <v>56</v>
      </c>
      <c r="C80" s="16" t="s">
        <v>0</v>
      </c>
      <c r="D80" s="17">
        <v>4</v>
      </c>
      <c r="E80" s="25">
        <v>0</v>
      </c>
      <c r="F80" s="30">
        <f t="shared" si="2"/>
        <v>0</v>
      </c>
      <c r="G80" s="30">
        <f t="shared" si="3"/>
        <v>0</v>
      </c>
      <c r="H80" s="3"/>
    </row>
    <row r="81" spans="1:8" ht="12" customHeight="1" x14ac:dyDescent="0.2">
      <c r="A81" s="14">
        <v>70</v>
      </c>
      <c r="B81" s="15" t="s">
        <v>92</v>
      </c>
      <c r="C81" s="16" t="s">
        <v>0</v>
      </c>
      <c r="D81" s="23">
        <v>5</v>
      </c>
      <c r="E81" s="25">
        <v>0</v>
      </c>
      <c r="F81" s="30">
        <f t="shared" si="2"/>
        <v>0</v>
      </c>
      <c r="G81" s="30">
        <f t="shared" si="3"/>
        <v>0</v>
      </c>
      <c r="H81" s="3"/>
    </row>
    <row r="82" spans="1:8" ht="12" customHeight="1" x14ac:dyDescent="0.2">
      <c r="A82" s="14">
        <v>71</v>
      </c>
      <c r="B82" s="19" t="s">
        <v>88</v>
      </c>
      <c r="C82" s="16" t="s">
        <v>0</v>
      </c>
      <c r="D82" s="23">
        <v>20</v>
      </c>
      <c r="E82" s="25">
        <v>0</v>
      </c>
      <c r="F82" s="30">
        <f t="shared" si="2"/>
        <v>0</v>
      </c>
      <c r="G82" s="30">
        <f t="shared" si="3"/>
        <v>0</v>
      </c>
      <c r="H82" s="3"/>
    </row>
    <row r="83" spans="1:8" ht="12" customHeight="1" x14ac:dyDescent="0.2">
      <c r="A83" s="14">
        <v>72</v>
      </c>
      <c r="B83" s="24" t="s">
        <v>89</v>
      </c>
      <c r="C83" s="16" t="s">
        <v>0</v>
      </c>
      <c r="D83" s="13">
        <v>10</v>
      </c>
      <c r="E83" s="25">
        <v>0</v>
      </c>
      <c r="F83" s="30">
        <f t="shared" si="2"/>
        <v>0</v>
      </c>
      <c r="G83" s="30">
        <f t="shared" si="3"/>
        <v>0</v>
      </c>
      <c r="H83" s="3"/>
    </row>
    <row r="84" spans="1:8" ht="12" customHeight="1" x14ac:dyDescent="0.2">
      <c r="A84" s="14">
        <v>73</v>
      </c>
      <c r="B84" s="24" t="s">
        <v>12</v>
      </c>
      <c r="C84" s="16" t="s">
        <v>0</v>
      </c>
      <c r="D84" s="13">
        <v>20</v>
      </c>
      <c r="E84" s="25">
        <v>0</v>
      </c>
      <c r="F84" s="30">
        <f t="shared" si="2"/>
        <v>0</v>
      </c>
      <c r="G84" s="30">
        <f t="shared" si="3"/>
        <v>0</v>
      </c>
      <c r="H84" s="3"/>
    </row>
    <row r="85" spans="1:8" ht="12" customHeight="1" x14ac:dyDescent="0.2">
      <c r="A85" s="14">
        <v>74</v>
      </c>
      <c r="B85" s="24" t="s">
        <v>74</v>
      </c>
      <c r="C85" s="16" t="s">
        <v>0</v>
      </c>
      <c r="D85" s="13">
        <v>25</v>
      </c>
      <c r="E85" s="25">
        <v>0</v>
      </c>
      <c r="F85" s="30">
        <f t="shared" si="2"/>
        <v>0</v>
      </c>
      <c r="G85" s="30">
        <f t="shared" si="3"/>
        <v>0</v>
      </c>
      <c r="H85" s="3"/>
    </row>
    <row r="86" spans="1:8" ht="12" customHeight="1" x14ac:dyDescent="0.2">
      <c r="A86" s="14">
        <v>75</v>
      </c>
      <c r="B86" s="15" t="s">
        <v>13</v>
      </c>
      <c r="C86" s="16" t="s">
        <v>0</v>
      </c>
      <c r="D86" s="17">
        <v>5</v>
      </c>
      <c r="E86" s="25">
        <v>0</v>
      </c>
      <c r="F86" s="30">
        <f t="shared" si="2"/>
        <v>0</v>
      </c>
      <c r="G86" s="30">
        <f t="shared" si="3"/>
        <v>0</v>
      </c>
      <c r="H86" s="3"/>
    </row>
    <row r="87" spans="1:8" ht="12" customHeight="1" x14ac:dyDescent="0.2">
      <c r="A87" s="14">
        <v>76</v>
      </c>
      <c r="B87" s="15" t="s">
        <v>59</v>
      </c>
      <c r="C87" s="16" t="s">
        <v>0</v>
      </c>
      <c r="D87" s="17">
        <v>20</v>
      </c>
      <c r="E87" s="25">
        <v>0</v>
      </c>
      <c r="F87" s="30">
        <f t="shared" si="2"/>
        <v>0</v>
      </c>
      <c r="G87" s="30">
        <f t="shared" si="3"/>
        <v>0</v>
      </c>
      <c r="H87" s="3"/>
    </row>
    <row r="88" spans="1:8" ht="12" customHeight="1" x14ac:dyDescent="0.2">
      <c r="A88" s="14">
        <v>77</v>
      </c>
      <c r="B88" s="15" t="s">
        <v>90</v>
      </c>
      <c r="C88" s="16" t="s">
        <v>0</v>
      </c>
      <c r="D88" s="17">
        <v>60</v>
      </c>
      <c r="E88" s="25">
        <v>0</v>
      </c>
      <c r="F88" s="30">
        <f t="shared" si="2"/>
        <v>0</v>
      </c>
      <c r="G88" s="30">
        <f t="shared" si="3"/>
        <v>0</v>
      </c>
      <c r="H88" s="3"/>
    </row>
    <row r="89" spans="1:8" ht="12" customHeight="1" x14ac:dyDescent="0.2">
      <c r="A89" s="14">
        <v>78</v>
      </c>
      <c r="B89" s="15" t="s">
        <v>91</v>
      </c>
      <c r="C89" s="16" t="s">
        <v>0</v>
      </c>
      <c r="D89" s="17">
        <v>5</v>
      </c>
      <c r="E89" s="25">
        <v>0</v>
      </c>
      <c r="F89" s="30">
        <f t="shared" si="2"/>
        <v>0</v>
      </c>
      <c r="G89" s="30">
        <f t="shared" si="3"/>
        <v>0</v>
      </c>
      <c r="H89" s="3"/>
    </row>
    <row r="90" spans="1:8" ht="12" customHeight="1" x14ac:dyDescent="0.2">
      <c r="A90" s="14">
        <v>79</v>
      </c>
      <c r="B90" s="15" t="s">
        <v>66</v>
      </c>
      <c r="C90" s="16" t="s">
        <v>0</v>
      </c>
      <c r="D90" s="17">
        <v>2</v>
      </c>
      <c r="E90" s="25">
        <v>0</v>
      </c>
      <c r="F90" s="30">
        <f t="shared" si="2"/>
        <v>0</v>
      </c>
      <c r="G90" s="30">
        <f t="shared" si="3"/>
        <v>0</v>
      </c>
      <c r="H90" s="3"/>
    </row>
    <row r="91" spans="1:8" ht="12" customHeight="1" x14ac:dyDescent="0.2">
      <c r="A91" s="14">
        <v>80</v>
      </c>
      <c r="B91" s="15" t="s">
        <v>14</v>
      </c>
      <c r="C91" s="16" t="s">
        <v>0</v>
      </c>
      <c r="D91" s="17">
        <v>75</v>
      </c>
      <c r="E91" s="25">
        <v>0</v>
      </c>
      <c r="F91" s="30">
        <f t="shared" si="2"/>
        <v>0</v>
      </c>
      <c r="G91" s="30">
        <f t="shared" si="3"/>
        <v>0</v>
      </c>
      <c r="H91" s="3"/>
    </row>
    <row r="92" spans="1:8" ht="12" customHeight="1" x14ac:dyDescent="0.2">
      <c r="A92" s="32">
        <v>81</v>
      </c>
      <c r="B92" s="15" t="s">
        <v>67</v>
      </c>
      <c r="C92" s="16" t="s">
        <v>0</v>
      </c>
      <c r="D92" s="17">
        <v>130</v>
      </c>
      <c r="E92" s="25">
        <v>0</v>
      </c>
      <c r="F92" s="30">
        <f t="shared" si="2"/>
        <v>0</v>
      </c>
      <c r="G92" s="30">
        <f t="shared" si="3"/>
        <v>0</v>
      </c>
      <c r="H92" s="3"/>
    </row>
    <row r="93" spans="1:8" ht="12" customHeight="1" x14ac:dyDescent="0.2">
      <c r="A93" s="14">
        <v>82</v>
      </c>
      <c r="B93" s="15" t="s">
        <v>60</v>
      </c>
      <c r="C93" s="16" t="s">
        <v>0</v>
      </c>
      <c r="D93" s="17">
        <v>10</v>
      </c>
      <c r="E93" s="25">
        <v>0</v>
      </c>
      <c r="F93" s="30">
        <f t="shared" si="2"/>
        <v>0</v>
      </c>
      <c r="G93" s="30">
        <f t="shared" si="3"/>
        <v>0</v>
      </c>
      <c r="H93" s="3"/>
    </row>
    <row r="94" spans="1:8" ht="12" customHeight="1" x14ac:dyDescent="0.2">
      <c r="A94" s="14">
        <v>83</v>
      </c>
      <c r="B94" s="24" t="s">
        <v>58</v>
      </c>
      <c r="C94" s="16" t="s">
        <v>0</v>
      </c>
      <c r="D94" s="13">
        <v>20</v>
      </c>
      <c r="E94" s="25">
        <v>0</v>
      </c>
      <c r="F94" s="30">
        <f t="shared" si="2"/>
        <v>0</v>
      </c>
      <c r="G94" s="30">
        <f t="shared" si="3"/>
        <v>0</v>
      </c>
      <c r="H94" s="3"/>
    </row>
    <row r="95" spans="1:8" ht="12" customHeight="1" x14ac:dyDescent="0.2">
      <c r="A95" s="14">
        <v>84</v>
      </c>
      <c r="B95" s="15" t="s">
        <v>71</v>
      </c>
      <c r="C95" s="16" t="s">
        <v>0</v>
      </c>
      <c r="D95" s="17">
        <v>100</v>
      </c>
      <c r="E95" s="25">
        <v>0</v>
      </c>
      <c r="F95" s="30">
        <f t="shared" si="2"/>
        <v>0</v>
      </c>
      <c r="G95" s="30">
        <f t="shared" si="3"/>
        <v>0</v>
      </c>
      <c r="H95" s="3"/>
    </row>
    <row r="96" spans="1:8" ht="12" customHeight="1" x14ac:dyDescent="0.2">
      <c r="A96" s="14">
        <v>85</v>
      </c>
      <c r="B96" s="15" t="s">
        <v>63</v>
      </c>
      <c r="C96" s="16" t="s">
        <v>0</v>
      </c>
      <c r="D96" s="17">
        <v>130</v>
      </c>
      <c r="E96" s="25">
        <v>0</v>
      </c>
      <c r="F96" s="30">
        <f t="shared" si="2"/>
        <v>0</v>
      </c>
      <c r="G96" s="30">
        <f t="shared" si="3"/>
        <v>0</v>
      </c>
      <c r="H96" s="3"/>
    </row>
    <row r="97" spans="1:8" ht="12" customHeight="1" x14ac:dyDescent="0.2">
      <c r="A97" s="14">
        <v>86</v>
      </c>
      <c r="B97" s="15" t="s">
        <v>93</v>
      </c>
      <c r="C97" s="16" t="s">
        <v>0</v>
      </c>
      <c r="D97" s="17">
        <v>100</v>
      </c>
      <c r="E97" s="25">
        <v>0</v>
      </c>
      <c r="F97" s="30">
        <f t="shared" si="2"/>
        <v>0</v>
      </c>
      <c r="G97" s="30">
        <f t="shared" si="3"/>
        <v>0</v>
      </c>
      <c r="H97" s="3"/>
    </row>
    <row r="98" spans="1:8" ht="12" customHeight="1" x14ac:dyDescent="0.2">
      <c r="A98" s="14">
        <v>87</v>
      </c>
      <c r="B98" s="15" t="s">
        <v>72</v>
      </c>
      <c r="C98" s="16" t="s">
        <v>0</v>
      </c>
      <c r="D98" s="17">
        <v>100</v>
      </c>
      <c r="E98" s="25">
        <v>0</v>
      </c>
      <c r="F98" s="30">
        <f t="shared" si="2"/>
        <v>0</v>
      </c>
      <c r="G98" s="30">
        <f t="shared" si="3"/>
        <v>0</v>
      </c>
      <c r="H98" s="3"/>
    </row>
    <row r="99" spans="1:8" ht="12" customHeight="1" x14ac:dyDescent="0.2">
      <c r="A99" s="14">
        <v>88</v>
      </c>
      <c r="B99" s="15" t="s">
        <v>44</v>
      </c>
      <c r="C99" s="16" t="s">
        <v>0</v>
      </c>
      <c r="D99" s="17">
        <v>100</v>
      </c>
      <c r="E99" s="25">
        <v>0</v>
      </c>
      <c r="F99" s="30">
        <f t="shared" si="2"/>
        <v>0</v>
      </c>
      <c r="G99" s="30">
        <f t="shared" si="3"/>
        <v>0</v>
      </c>
      <c r="H99" s="3"/>
    </row>
    <row r="100" spans="1:8" ht="12" customHeight="1" x14ac:dyDescent="0.2">
      <c r="A100" s="14">
        <v>89</v>
      </c>
      <c r="B100" s="15" t="s">
        <v>95</v>
      </c>
      <c r="C100" s="16" t="s">
        <v>0</v>
      </c>
      <c r="D100" s="17">
        <v>2</v>
      </c>
      <c r="E100" s="25">
        <v>0</v>
      </c>
      <c r="F100" s="30">
        <f t="shared" si="2"/>
        <v>0</v>
      </c>
      <c r="G100" s="30">
        <f t="shared" si="3"/>
        <v>0</v>
      </c>
      <c r="H100" s="3"/>
    </row>
    <row r="101" spans="1:8" ht="12" customHeight="1" x14ac:dyDescent="0.2">
      <c r="A101" s="32">
        <v>90</v>
      </c>
      <c r="B101" s="15" t="s">
        <v>94</v>
      </c>
      <c r="C101" s="16" t="s">
        <v>1</v>
      </c>
      <c r="D101" s="17">
        <v>5</v>
      </c>
      <c r="E101" s="25">
        <v>0</v>
      </c>
      <c r="F101" s="30">
        <f t="shared" si="2"/>
        <v>0</v>
      </c>
      <c r="G101" s="30">
        <f t="shared" si="3"/>
        <v>0</v>
      </c>
      <c r="H101" s="3"/>
    </row>
    <row r="102" spans="1:8" ht="12" customHeight="1" x14ac:dyDescent="0.2">
      <c r="A102" s="32">
        <v>91</v>
      </c>
      <c r="B102" s="15" t="s">
        <v>96</v>
      </c>
      <c r="C102" s="16" t="s">
        <v>0</v>
      </c>
      <c r="D102" s="17">
        <v>15</v>
      </c>
      <c r="E102" s="25">
        <v>0</v>
      </c>
      <c r="F102" s="30">
        <f t="shared" si="2"/>
        <v>0</v>
      </c>
      <c r="G102" s="30">
        <f t="shared" si="3"/>
        <v>0</v>
      </c>
      <c r="H102" s="3"/>
    </row>
    <row r="103" spans="1:8" ht="12" customHeight="1" x14ac:dyDescent="0.2">
      <c r="A103" s="32">
        <v>92</v>
      </c>
      <c r="B103" s="15" t="s">
        <v>55</v>
      </c>
      <c r="C103" s="16" t="s">
        <v>0</v>
      </c>
      <c r="D103" s="17">
        <v>15</v>
      </c>
      <c r="E103" s="25">
        <v>0</v>
      </c>
      <c r="F103" s="30">
        <f t="shared" si="2"/>
        <v>0</v>
      </c>
      <c r="G103" s="30">
        <f t="shared" si="3"/>
        <v>0</v>
      </c>
      <c r="H103" s="3"/>
    </row>
    <row r="104" spans="1:8" ht="12" customHeight="1" x14ac:dyDescent="0.2">
      <c r="A104" s="32">
        <v>93</v>
      </c>
      <c r="B104" s="15" t="s">
        <v>116</v>
      </c>
      <c r="C104" s="16" t="s">
        <v>0</v>
      </c>
      <c r="D104" s="17">
        <v>120</v>
      </c>
      <c r="E104" s="25">
        <v>0</v>
      </c>
      <c r="F104" s="30">
        <f t="shared" si="2"/>
        <v>0</v>
      </c>
      <c r="G104" s="30">
        <f t="shared" si="3"/>
        <v>0</v>
      </c>
      <c r="H104" s="3"/>
    </row>
    <row r="105" spans="1:8" ht="12" customHeight="1" x14ac:dyDescent="0.2">
      <c r="A105" s="32">
        <v>94</v>
      </c>
      <c r="B105" s="15" t="s">
        <v>117</v>
      </c>
      <c r="C105" s="16" t="s">
        <v>0</v>
      </c>
      <c r="D105" s="17">
        <v>120</v>
      </c>
      <c r="E105" s="25">
        <v>0</v>
      </c>
      <c r="F105" s="30">
        <f t="shared" si="2"/>
        <v>0</v>
      </c>
      <c r="G105" s="30">
        <f t="shared" si="3"/>
        <v>0</v>
      </c>
      <c r="H105" s="3"/>
    </row>
    <row r="106" spans="1:8" ht="12" customHeight="1" x14ac:dyDescent="0.2">
      <c r="A106" s="32">
        <v>95</v>
      </c>
      <c r="B106" s="15" t="s">
        <v>115</v>
      </c>
      <c r="C106" s="16" t="s">
        <v>1</v>
      </c>
      <c r="D106" s="17">
        <v>50</v>
      </c>
      <c r="E106" s="25">
        <v>0</v>
      </c>
      <c r="F106" s="30">
        <f t="shared" si="2"/>
        <v>0</v>
      </c>
      <c r="G106" s="30">
        <f t="shared" si="3"/>
        <v>0</v>
      </c>
      <c r="H106" s="3"/>
    </row>
    <row r="107" spans="1:8" ht="12" customHeight="1" x14ac:dyDescent="0.2">
      <c r="A107" s="32">
        <v>96</v>
      </c>
      <c r="B107" s="15" t="s">
        <v>114</v>
      </c>
      <c r="C107" s="16" t="s">
        <v>1</v>
      </c>
      <c r="D107" s="17">
        <v>50</v>
      </c>
      <c r="E107" s="25">
        <v>0</v>
      </c>
      <c r="F107" s="30">
        <f t="shared" si="2"/>
        <v>0</v>
      </c>
      <c r="G107" s="30">
        <f t="shared" si="3"/>
        <v>0</v>
      </c>
      <c r="H107" s="3"/>
    </row>
    <row r="108" spans="1:8" ht="12" customHeight="1" x14ac:dyDescent="0.2">
      <c r="A108" s="32">
        <v>97</v>
      </c>
      <c r="B108" s="37" t="s">
        <v>16</v>
      </c>
      <c r="C108" s="38" t="s">
        <v>0</v>
      </c>
      <c r="D108" s="39">
        <v>2500</v>
      </c>
      <c r="E108" s="40">
        <v>0</v>
      </c>
      <c r="F108" s="41">
        <f t="shared" si="2"/>
        <v>0</v>
      </c>
      <c r="G108" s="41">
        <f>F108*1.1</f>
        <v>0</v>
      </c>
      <c r="H108" s="3"/>
    </row>
    <row r="109" spans="1:8" ht="12" customHeight="1" x14ac:dyDescent="0.2">
      <c r="A109" s="32">
        <v>98</v>
      </c>
      <c r="B109" s="37" t="s">
        <v>61</v>
      </c>
      <c r="C109" s="38" t="s">
        <v>0</v>
      </c>
      <c r="D109" s="39">
        <v>20</v>
      </c>
      <c r="E109" s="40">
        <v>0</v>
      </c>
      <c r="F109" s="41">
        <f t="shared" si="2"/>
        <v>0</v>
      </c>
      <c r="G109" s="41">
        <f>F109*1.1</f>
        <v>0</v>
      </c>
      <c r="H109" s="3"/>
    </row>
    <row r="110" spans="1:8" ht="12" customHeight="1" x14ac:dyDescent="0.2">
      <c r="A110" s="32">
        <v>99</v>
      </c>
      <c r="B110" s="37" t="s">
        <v>39</v>
      </c>
      <c r="C110" s="38" t="s">
        <v>0</v>
      </c>
      <c r="D110" s="39">
        <v>1800</v>
      </c>
      <c r="E110" s="40">
        <v>0</v>
      </c>
      <c r="F110" s="41">
        <f t="shared" si="2"/>
        <v>0</v>
      </c>
      <c r="G110" s="41">
        <f>F110*1.1</f>
        <v>0</v>
      </c>
      <c r="H110" s="3"/>
    </row>
    <row r="111" spans="1:8" ht="12" customHeight="1" x14ac:dyDescent="0.2">
      <c r="A111" s="32">
        <v>100</v>
      </c>
      <c r="B111" s="37" t="s">
        <v>78</v>
      </c>
      <c r="C111" s="38" t="s">
        <v>0</v>
      </c>
      <c r="D111" s="39">
        <v>3600</v>
      </c>
      <c r="E111" s="40">
        <v>0</v>
      </c>
      <c r="F111" s="41">
        <f t="shared" si="2"/>
        <v>0</v>
      </c>
      <c r="G111" s="41">
        <f>F111*1.1</f>
        <v>0</v>
      </c>
      <c r="H111" s="3"/>
    </row>
    <row r="112" spans="1:8" ht="12" customHeight="1" x14ac:dyDescent="0.2">
      <c r="A112" s="32">
        <v>101</v>
      </c>
      <c r="B112" s="15"/>
      <c r="C112" s="16"/>
      <c r="D112" s="17"/>
      <c r="E112" s="25"/>
      <c r="F112" s="30">
        <f t="shared" ref="F112:F134" si="4">E112*D112</f>
        <v>0</v>
      </c>
      <c r="G112" s="30">
        <f t="shared" ref="G112:G134" si="5">F112*1.2</f>
        <v>0</v>
      </c>
      <c r="H112" s="3"/>
    </row>
    <row r="113" spans="1:8" ht="12" customHeight="1" x14ac:dyDescent="0.2">
      <c r="A113" s="32">
        <v>102</v>
      </c>
      <c r="B113" s="15"/>
      <c r="C113" s="16"/>
      <c r="D113" s="17"/>
      <c r="E113" s="25"/>
      <c r="F113" s="30">
        <f t="shared" si="4"/>
        <v>0</v>
      </c>
      <c r="G113" s="30">
        <f t="shared" si="5"/>
        <v>0</v>
      </c>
      <c r="H113" s="3"/>
    </row>
    <row r="114" spans="1:8" ht="12" customHeight="1" x14ac:dyDescent="0.2">
      <c r="A114" s="32">
        <v>103</v>
      </c>
      <c r="B114" s="44"/>
      <c r="C114" s="45"/>
      <c r="D114" s="17"/>
      <c r="E114" s="46"/>
      <c r="F114" s="47">
        <f t="shared" ref="F114:F118" si="6">E114*D114</f>
        <v>0</v>
      </c>
      <c r="G114" s="47">
        <f>F114*1.1</f>
        <v>0</v>
      </c>
      <c r="H114" s="3"/>
    </row>
    <row r="115" spans="1:8" ht="12" customHeight="1" x14ac:dyDescent="0.2">
      <c r="A115" s="32">
        <v>104</v>
      </c>
      <c r="B115" s="44"/>
      <c r="C115" s="45"/>
      <c r="D115" s="17"/>
      <c r="E115" s="46"/>
      <c r="F115" s="47">
        <f t="shared" si="6"/>
        <v>0</v>
      </c>
      <c r="G115" s="47">
        <f>F115*1.1</f>
        <v>0</v>
      </c>
      <c r="H115" s="3"/>
    </row>
    <row r="116" spans="1:8" ht="12" customHeight="1" x14ac:dyDescent="0.2">
      <c r="A116" s="32">
        <v>105</v>
      </c>
      <c r="B116" s="44"/>
      <c r="C116" s="45"/>
      <c r="D116" s="17"/>
      <c r="E116" s="46"/>
      <c r="F116" s="47">
        <f t="shared" si="6"/>
        <v>0</v>
      </c>
      <c r="G116" s="47">
        <f>F116*1.1</f>
        <v>0</v>
      </c>
      <c r="H116" s="3"/>
    </row>
    <row r="117" spans="1:8" ht="12" customHeight="1" x14ac:dyDescent="0.2">
      <c r="A117" s="14">
        <v>106</v>
      </c>
      <c r="B117" s="44"/>
      <c r="C117" s="45"/>
      <c r="D117" s="17"/>
      <c r="E117" s="46"/>
      <c r="F117" s="47">
        <f t="shared" si="6"/>
        <v>0</v>
      </c>
      <c r="G117" s="47">
        <f>F117*1.1</f>
        <v>0</v>
      </c>
      <c r="H117" s="3"/>
    </row>
    <row r="118" spans="1:8" ht="12" customHeight="1" x14ac:dyDescent="0.2">
      <c r="A118" s="14">
        <v>107</v>
      </c>
      <c r="B118" s="15"/>
      <c r="C118" s="16"/>
      <c r="D118" s="17"/>
      <c r="E118" s="25"/>
      <c r="F118" s="30">
        <f t="shared" si="6"/>
        <v>0</v>
      </c>
      <c r="G118" s="30">
        <f t="shared" ref="G118" si="7">F118*1.2</f>
        <v>0</v>
      </c>
      <c r="H118" s="3"/>
    </row>
    <row r="119" spans="1:8" ht="12" customHeight="1" x14ac:dyDescent="0.2">
      <c r="A119" s="14">
        <v>109</v>
      </c>
      <c r="B119" s="15"/>
      <c r="C119" s="16"/>
      <c r="D119" s="17"/>
      <c r="E119" s="25"/>
      <c r="F119" s="30">
        <f t="shared" si="4"/>
        <v>0</v>
      </c>
      <c r="G119" s="30">
        <f t="shared" si="5"/>
        <v>0</v>
      </c>
      <c r="H119" s="3"/>
    </row>
    <row r="120" spans="1:8" ht="12" customHeight="1" x14ac:dyDescent="0.2">
      <c r="A120" s="14">
        <v>110</v>
      </c>
      <c r="B120" s="15"/>
      <c r="C120" s="16"/>
      <c r="D120" s="17"/>
      <c r="E120" s="25"/>
      <c r="F120" s="30">
        <f t="shared" si="4"/>
        <v>0</v>
      </c>
      <c r="G120" s="30">
        <f t="shared" si="5"/>
        <v>0</v>
      </c>
      <c r="H120" s="3"/>
    </row>
    <row r="121" spans="1:8" ht="12" customHeight="1" x14ac:dyDescent="0.2">
      <c r="A121" s="14">
        <v>111</v>
      </c>
      <c r="B121" s="15"/>
      <c r="C121" s="16"/>
      <c r="D121" s="17"/>
      <c r="E121" s="25"/>
      <c r="F121" s="30">
        <f t="shared" si="4"/>
        <v>0</v>
      </c>
      <c r="G121" s="30">
        <f t="shared" si="5"/>
        <v>0</v>
      </c>
      <c r="H121" s="3"/>
    </row>
    <row r="122" spans="1:8" ht="12" customHeight="1" x14ac:dyDescent="0.2">
      <c r="A122" s="14">
        <v>112</v>
      </c>
      <c r="B122" s="15"/>
      <c r="C122" s="16"/>
      <c r="D122" s="17"/>
      <c r="E122" s="25"/>
      <c r="F122" s="30">
        <f t="shared" si="4"/>
        <v>0</v>
      </c>
      <c r="G122" s="30">
        <f t="shared" si="5"/>
        <v>0</v>
      </c>
      <c r="H122" s="3"/>
    </row>
    <row r="123" spans="1:8" ht="12" customHeight="1" x14ac:dyDescent="0.2">
      <c r="A123" s="14">
        <v>113</v>
      </c>
      <c r="B123" s="15"/>
      <c r="C123" s="16"/>
      <c r="D123" s="17"/>
      <c r="E123" s="25"/>
      <c r="F123" s="30">
        <f t="shared" si="4"/>
        <v>0</v>
      </c>
      <c r="G123" s="30">
        <f t="shared" si="5"/>
        <v>0</v>
      </c>
      <c r="H123" s="3"/>
    </row>
    <row r="124" spans="1:8" ht="12" customHeight="1" x14ac:dyDescent="0.2">
      <c r="A124" s="14">
        <v>114</v>
      </c>
      <c r="B124" s="15"/>
      <c r="C124" s="16"/>
      <c r="D124" s="17"/>
      <c r="E124" s="25"/>
      <c r="F124" s="30">
        <f t="shared" si="4"/>
        <v>0</v>
      </c>
      <c r="G124" s="30">
        <f t="shared" si="5"/>
        <v>0</v>
      </c>
      <c r="H124" s="3"/>
    </row>
    <row r="125" spans="1:8" ht="12" customHeight="1" x14ac:dyDescent="0.2">
      <c r="A125" s="14">
        <v>115</v>
      </c>
      <c r="B125" s="44"/>
      <c r="C125" s="45"/>
      <c r="D125" s="17"/>
      <c r="E125" s="46"/>
      <c r="F125" s="47">
        <f t="shared" si="4"/>
        <v>0</v>
      </c>
      <c r="G125" s="47">
        <f>F125*1.1</f>
        <v>0</v>
      </c>
      <c r="H125" s="3"/>
    </row>
    <row r="126" spans="1:8" ht="12" customHeight="1" x14ac:dyDescent="0.2">
      <c r="A126" s="14">
        <v>116</v>
      </c>
      <c r="B126" s="44"/>
      <c r="C126" s="45"/>
      <c r="D126" s="17"/>
      <c r="E126" s="46"/>
      <c r="F126" s="47">
        <f t="shared" si="4"/>
        <v>0</v>
      </c>
      <c r="G126" s="47">
        <f>F126*1.1</f>
        <v>0</v>
      </c>
      <c r="H126" s="3"/>
    </row>
    <row r="127" spans="1:8" ht="12" customHeight="1" x14ac:dyDescent="0.2">
      <c r="A127" s="14">
        <v>117</v>
      </c>
      <c r="B127" s="44"/>
      <c r="C127" s="45"/>
      <c r="D127" s="17"/>
      <c r="E127" s="46"/>
      <c r="F127" s="47">
        <f t="shared" si="4"/>
        <v>0</v>
      </c>
      <c r="G127" s="47">
        <f>F127*1.1</f>
        <v>0</v>
      </c>
      <c r="H127" s="3"/>
    </row>
    <row r="128" spans="1:8" ht="12" customHeight="1" x14ac:dyDescent="0.2">
      <c r="A128" s="14">
        <v>118</v>
      </c>
      <c r="B128" s="44"/>
      <c r="C128" s="45"/>
      <c r="D128" s="17"/>
      <c r="E128" s="46"/>
      <c r="F128" s="47">
        <f t="shared" si="4"/>
        <v>0</v>
      </c>
      <c r="G128" s="47">
        <f>F128*1.1</f>
        <v>0</v>
      </c>
      <c r="H128" s="3"/>
    </row>
    <row r="129" spans="1:8" ht="12" customHeight="1" x14ac:dyDescent="0.2">
      <c r="A129" s="14">
        <v>119</v>
      </c>
      <c r="B129" s="44"/>
      <c r="C129" s="45"/>
      <c r="D129" s="17"/>
      <c r="E129" s="46"/>
      <c r="F129" s="47">
        <f t="shared" si="4"/>
        <v>0</v>
      </c>
      <c r="G129" s="47">
        <f t="shared" si="5"/>
        <v>0</v>
      </c>
      <c r="H129" s="3"/>
    </row>
    <row r="130" spans="1:8" ht="12" customHeight="1" x14ac:dyDescent="0.2">
      <c r="A130" s="14">
        <v>120</v>
      </c>
      <c r="B130" s="15"/>
      <c r="C130" s="16"/>
      <c r="D130" s="17"/>
      <c r="E130" s="25"/>
      <c r="F130" s="30">
        <f t="shared" si="4"/>
        <v>0</v>
      </c>
      <c r="G130" s="30">
        <f t="shared" si="5"/>
        <v>0</v>
      </c>
      <c r="H130" s="3"/>
    </row>
    <row r="131" spans="1:8" ht="12" customHeight="1" x14ac:dyDescent="0.2">
      <c r="A131" s="14">
        <v>121</v>
      </c>
      <c r="B131" s="15"/>
      <c r="C131" s="16"/>
      <c r="D131" s="17"/>
      <c r="E131" s="25"/>
      <c r="F131" s="30">
        <f t="shared" si="4"/>
        <v>0</v>
      </c>
      <c r="G131" s="30">
        <f t="shared" si="5"/>
        <v>0</v>
      </c>
      <c r="H131" s="3"/>
    </row>
    <row r="132" spans="1:8" ht="12" customHeight="1" x14ac:dyDescent="0.2">
      <c r="A132" s="14">
        <v>122</v>
      </c>
      <c r="B132" s="15"/>
      <c r="C132" s="16"/>
      <c r="D132" s="17"/>
      <c r="E132" s="25"/>
      <c r="F132" s="30">
        <f t="shared" si="4"/>
        <v>0</v>
      </c>
      <c r="G132" s="30">
        <f t="shared" si="5"/>
        <v>0</v>
      </c>
      <c r="H132" s="3"/>
    </row>
    <row r="133" spans="1:8" ht="12" customHeight="1" x14ac:dyDescent="0.2">
      <c r="A133" s="14">
        <v>123</v>
      </c>
      <c r="B133" s="15"/>
      <c r="C133" s="16"/>
      <c r="D133" s="17"/>
      <c r="E133" s="25"/>
      <c r="F133" s="30">
        <f t="shared" si="4"/>
        <v>0</v>
      </c>
      <c r="G133" s="30">
        <f t="shared" si="5"/>
        <v>0</v>
      </c>
      <c r="H133" s="3"/>
    </row>
    <row r="134" spans="1:8" ht="12" customHeight="1" x14ac:dyDescent="0.2">
      <c r="A134" s="14">
        <v>124</v>
      </c>
      <c r="B134" s="15"/>
      <c r="C134" s="16"/>
      <c r="D134" s="17"/>
      <c r="E134" s="25"/>
      <c r="F134" s="30">
        <f t="shared" si="4"/>
        <v>0</v>
      </c>
      <c r="G134" s="30">
        <f t="shared" si="5"/>
        <v>0</v>
      </c>
      <c r="H134" s="3"/>
    </row>
    <row r="135" spans="1:8" ht="12" customHeight="1" x14ac:dyDescent="0.2">
      <c r="A135" s="14">
        <v>125</v>
      </c>
      <c r="B135" s="15"/>
      <c r="C135" s="16"/>
      <c r="D135" s="17"/>
      <c r="E135" s="25"/>
      <c r="F135" s="30">
        <f t="shared" ref="F135:F136" si="8">E135*D135</f>
        <v>0</v>
      </c>
      <c r="G135" s="30">
        <f t="shared" ref="G135:G136" si="9">F135*1.2</f>
        <v>0</v>
      </c>
      <c r="H135" s="3"/>
    </row>
    <row r="136" spans="1:8" ht="12" customHeight="1" x14ac:dyDescent="0.2">
      <c r="A136" s="14">
        <v>126</v>
      </c>
      <c r="B136" s="15"/>
      <c r="C136" s="16"/>
      <c r="D136" s="17"/>
      <c r="E136" s="25"/>
      <c r="F136" s="30">
        <f t="shared" si="8"/>
        <v>0</v>
      </c>
      <c r="G136" s="30">
        <f t="shared" si="9"/>
        <v>0</v>
      </c>
      <c r="H136" s="3"/>
    </row>
    <row r="137" spans="1:8" ht="13.5" x14ac:dyDescent="0.25">
      <c r="A137" s="26">
        <v>127</v>
      </c>
      <c r="B137" s="29" t="s">
        <v>28</v>
      </c>
      <c r="C137" s="26"/>
      <c r="D137" s="27"/>
      <c r="E137" s="28"/>
      <c r="F137" s="31">
        <f>SUM(F11:F117)</f>
        <v>0</v>
      </c>
      <c r="G137" s="31">
        <f>SUM(G11:G117)</f>
        <v>0</v>
      </c>
    </row>
    <row r="138" spans="1:8" ht="13.5" x14ac:dyDescent="0.25">
      <c r="A138" s="2"/>
      <c r="B138" s="42" t="s">
        <v>107</v>
      </c>
    </row>
    <row r="139" spans="1:8" ht="13.5" x14ac:dyDescent="0.25">
      <c r="A139" s="2"/>
      <c r="B139" s="2"/>
    </row>
    <row r="140" spans="1:8" ht="16.5" x14ac:dyDescent="0.3">
      <c r="A140" s="2"/>
      <c r="B140" s="34" t="s">
        <v>113</v>
      </c>
    </row>
    <row r="141" spans="1:8" ht="16.5" x14ac:dyDescent="0.3">
      <c r="A141" s="2"/>
      <c r="B141" s="34"/>
    </row>
    <row r="142" spans="1:8" ht="16.5" x14ac:dyDescent="0.3">
      <c r="B142" s="34"/>
    </row>
    <row r="143" spans="1:8" ht="16.5" x14ac:dyDescent="0.3">
      <c r="B143" s="34" t="s">
        <v>77</v>
      </c>
    </row>
    <row r="144" spans="1:8" ht="14.25" x14ac:dyDescent="0.2">
      <c r="B144" s="36"/>
    </row>
  </sheetData>
  <mergeCells count="5">
    <mergeCell ref="A9:B9"/>
    <mergeCell ref="C9:D9"/>
    <mergeCell ref="E9:E10"/>
    <mergeCell ref="F9:F10"/>
    <mergeCell ref="G9:G10"/>
  </mergeCells>
  <pageMargins left="0.7" right="0.7" top="0.9916666666666667" bottom="0.75" header="0.3" footer="0.3"/>
  <pageSetup paperSize="9" scale="75" fitToHeight="0" orientation="portrait" r:id="rId1"/>
  <headerFooter differentFirst="1">
    <oddFooter>&amp;R&amp;"Arial Narrow,Normálne"&amp;9Strana &amp;P z &amp;N</oddFooter>
    <firstFooter>&amp;R&amp;"Arial Narrow,Normálne"&amp;8Strana &amp;P z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OPIS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jedalen</dc:creator>
  <cp:lastModifiedBy>Veduca jedalne</cp:lastModifiedBy>
  <cp:lastPrinted>2023-01-11T12:43:49Z</cp:lastPrinted>
  <dcterms:created xsi:type="dcterms:W3CDTF">2018-10-04T07:55:26Z</dcterms:created>
  <dcterms:modified xsi:type="dcterms:W3CDTF">2023-01-16T14:18:52Z</dcterms:modified>
</cp:coreProperties>
</file>